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6\HRV\"/>
    </mc:Choice>
  </mc:AlternateContent>
  <xr:revisionPtr revIDLastSave="0" documentId="13_ncr:1_{6E15588E-2AB3-470A-8BE7-21C7C224EE5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KorporativneAkcije!$A$13:$H$114</definedName>
    <definedName name="_xlnm.Print_Area" localSheetId="6">Obveznice!$A:$R</definedName>
    <definedName name="_xlnm.Print_Area" localSheetId="1">Pregled!$A$1:$E$39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<sst xmlns="http://schemas.openxmlformats.org/spreadsheetml/2006/main" count="1395" uniqueCount="392">
  <si>
    <t xml:space="preserve"> Zagrebačka burza - Uređeno tržište</t>
  </si>
  <si>
    <t>Pregled trgovine</t>
  </si>
  <si>
    <t>2026-01-01 - 2026-03-31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</si>
  <si>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</si>
  <si>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</si>
  <si>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</si>
  <si>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</si>
  <si>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</si>
  <si>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</si>
  <si>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</si>
  <si>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</si>
  <si>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</si>
  <si>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</si>
  <si>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</si>
  <si>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</si>
  <si>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</si>
  <si>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</si>
  <si>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</si>
  <si>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</si>
  <si>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</si>
  <si>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</si>
  <si>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</si>
  <si>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</si>
  <si>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</si>
  <si>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</si>
  <si>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</si>
  <si>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</si>
  <si>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</si>
  <si>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</si>
  <si>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</si>
  <si>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</si>
  <si>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</si>
  <si>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</si>
  <si>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</si>
  <si>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</si>
  <si>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</si>
  <si>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</si>
  <si>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</si>
  <si>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</si>
  <si>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</si>
  <si>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</si>
  <si>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</si>
  <si>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</si>
  <si>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</si>
  <si>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</si>
  <si>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</si>
  <si>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</si>
  <si>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</si>
  <si>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</si>
  <si>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</si>
  <si>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</si>
  <si>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</si>
  <si>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</si>
  <si>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</si>
  <si>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</si>
  <si>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</si>
  <si>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</si>
  <si>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</si>
  <si>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</si>
  <si>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</si>
  <si>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</si>
  <si>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</si>
  <si>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</si>
  <si>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</si>
  <si>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</si>
  <si>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</si>
  <si>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</si>
  <si>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</si>
  <si>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</si>
  <si>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</si>
  <si>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</si>
  <si>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</si>
  <si>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</si>
  <si>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 u stecaju</t>
  </si>
  <si>
    <t>RR</t>
  </si>
  <si>
    <t>HEFA</t>
  </si>
  <si>
    <t>HRHEFARA0003</t>
  </si>
  <si>
    <t>HELIOS FAROS d.d.</t>
  </si>
  <si>
    <t>CTKS</t>
  </si>
  <si>
    <t>HRCTKSRA0004</t>
  </si>
  <si>
    <t>CATEKS d.d.</t>
  </si>
  <si>
    <t>SNBA</t>
  </si>
  <si>
    <t>HRSNBARA0003</t>
  </si>
  <si>
    <t>SLATINSKA BANKA d.d.</t>
  </si>
  <si>
    <t>VLEN</t>
  </si>
  <si>
    <t>HRVLENRB0001</t>
  </si>
  <si>
    <t>BRODOGR. VIKTOR LENAC d.d.</t>
  </si>
  <si>
    <t>CROS</t>
  </si>
  <si>
    <t>HRCROSRA0002</t>
  </si>
  <si>
    <t>CROATIA osiguranje d.d.</t>
  </si>
  <si>
    <t>RO</t>
  </si>
  <si>
    <t>ADPL</t>
  </si>
  <si>
    <t>HRADPLRA0006</t>
  </si>
  <si>
    <t>AD PLASTIK d.d.</t>
  </si>
  <si>
    <t>RP</t>
  </si>
  <si>
    <t>MAIS</t>
  </si>
  <si>
    <t>HRMAISRA0007</t>
  </si>
  <si>
    <t>MAISTRA d.d.</t>
  </si>
  <si>
    <t>BSQR</t>
  </si>
  <si>
    <t>HRMRULRB0008</t>
  </si>
  <si>
    <t>BOSQAR d.d.</t>
  </si>
  <si>
    <t>TKPR</t>
  </si>
  <si>
    <t>HRTKPRRA0000</t>
  </si>
  <si>
    <t>TEKSTILPROMET d.d.</t>
  </si>
  <si>
    <t>Top 10 dionica s najvećim padom cijene</t>
  </si>
  <si>
    <t>THNK</t>
  </si>
  <si>
    <t>HRTHNKRA0004</t>
  </si>
  <si>
    <t>TEHNIKA d.d.</t>
  </si>
  <si>
    <t>JDGT</t>
  </si>
  <si>
    <t>HRJDGTRA0000</t>
  </si>
  <si>
    <t>JADROAGENT d.d.</t>
  </si>
  <si>
    <t>ZB</t>
  </si>
  <si>
    <t>HRZB00RA0003</t>
  </si>
  <si>
    <t>Zagrebacka burza d.d.</t>
  </si>
  <si>
    <t>VIS</t>
  </si>
  <si>
    <t>HRVIS0RA0002</t>
  </si>
  <si>
    <t>VIS, d.d.</t>
  </si>
  <si>
    <t>DDJH</t>
  </si>
  <si>
    <t>HRDDJHRA0007</t>
  </si>
  <si>
    <t>DURO DAKOVIC GRUPA d.d.</t>
  </si>
  <si>
    <t>IGH</t>
  </si>
  <si>
    <t>HRIGH0RA0006</t>
  </si>
  <si>
    <t>INSTITUT IGH d.d.</t>
  </si>
  <si>
    <t>ILRA</t>
  </si>
  <si>
    <t>HRILRARA0009</t>
  </si>
  <si>
    <t>ILIRIJA d.d.</t>
  </si>
  <si>
    <t>HT</t>
  </si>
  <si>
    <t>HRHT00RA0005</t>
  </si>
  <si>
    <t>HT d.d.</t>
  </si>
  <si>
    <t>SPAN</t>
  </si>
  <si>
    <t>HRSPANRA0007</t>
  </si>
  <si>
    <t>SPAN d.d.</t>
  </si>
  <si>
    <t>TOK</t>
  </si>
  <si>
    <t>HRTOK0RA0001</t>
  </si>
  <si>
    <t>TOKIC d.d.</t>
  </si>
  <si>
    <t>Top 10 dionica s najvećim prometom</t>
  </si>
  <si>
    <t>KOEI</t>
  </si>
  <si>
    <t>HRKOEIRA0009</t>
  </si>
  <si>
    <t>KONCAR d.d.</t>
  </si>
  <si>
    <t>DLKV</t>
  </si>
  <si>
    <t>HRDLKVRA0006</t>
  </si>
  <si>
    <t>Dalekovod, d.d.</t>
  </si>
  <si>
    <t>ZABA</t>
  </si>
  <si>
    <t>HRZABARA0009</t>
  </si>
  <si>
    <t>Zagrebacka banka d.d.</t>
  </si>
  <si>
    <t>KODT2</t>
  </si>
  <si>
    <t>HRKODTPA0009</t>
  </si>
  <si>
    <t>KONCAR - D&amp;ST dd</t>
  </si>
  <si>
    <t>KODT</t>
  </si>
  <si>
    <t>HRKODTRA0007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</si>
  <si>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</si>
  <si>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</si>
  <si>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</si>
  <si>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</si>
  <si>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</si>
  <si>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</si>
  <si>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</si>
  <si>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</si>
  <si>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</si>
  <si>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</si>
  <si>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</si>
  <si>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</si>
  <si>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</si>
  <si>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</si>
  <si>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</si>
  <si>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</si>
  <si>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</si>
  <si>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</si>
  <si>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</si>
  <si>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</si>
  <si>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</si>
  <si>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</si>
  <si>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</si>
  <si>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</si>
  <si>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</si>
  <si>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</si>
  <si>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</si>
  <si>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</si>
  <si>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</si>
  <si>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</si>
  <si>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</si>
  <si>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</si>
  <si>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</si>
  <si>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</si>
  <si>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</si>
  <si>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</si>
  <si>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</si>
  <si>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</si>
  <si>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</si>
  <si>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</si>
  <si>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</si>
  <si>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</si>
  <si>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</si>
  <si>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</si>
  <si>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</si>
  <si>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</si>
  <si>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</si>
  <si>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</si>
  <si>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</si>
  <si>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</si>
  <si>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</si>
  <si>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</si>
  <si>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</si>
  <si>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</si>
  <si>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</si>
  <si>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</si>
  <si>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</si>
  <si>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</si>
  <si>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</si>
  <si>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</si>
  <si>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</si>
  <si>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</si>
  <si>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</si>
  <si>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</si>
  <si>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</si>
  <si>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</t>
  </si>
  <si>
    <t>HRIG00RA0009</t>
  </si>
  <si>
    <t>ING-GRAD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</si>
  <si>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</si>
  <si>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</si>
  <si>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</si>
  <si>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</si>
  <si>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</si>
  <si>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</si>
  <si>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</si>
  <si>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</si>
  <si>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</si>
  <si>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</si>
  <si>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</si>
  <si>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</si>
  <si>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</si>
  <si>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</si>
  <si>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</si>
  <si>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</si>
  <si>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</si>
  <si>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</si>
  <si>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</si>
  <si>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</si>
  <si>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</si>
  <si>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</si>
  <si>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</si>
  <si>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</si>
  <si>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</si>
  <si>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</si>
  <si>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</si>
  <si>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</si>
  <si>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</si>
  <si>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</si>
  <si>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</si>
  <si>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</si>
  <si>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</si>
  <si>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</si>
  <si>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</si>
  <si>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</si>
  <si>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</si>
  <si>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</si>
  <si>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</si>
  <si>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</si>
  <si>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</si>
  <si>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</si>
  <si>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</si>
  <si>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</si>
  <si>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</si>
  <si>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MDKA</t>
  </si>
  <si>
    <t>HRMDKARA0000</t>
  </si>
  <si>
    <t>MEDIKA, d.d.</t>
  </si>
  <si>
    <t>\</t>
  </si>
  <si>
    <t>MONP</t>
  </si>
  <si>
    <t>HRMONPRA0007</t>
  </si>
  <si>
    <t>MON PERIN d.d.</t>
  </si>
  <si>
    <t>MRSK</t>
  </si>
  <si>
    <t>HRMRSKRA0004</t>
  </si>
  <si>
    <t>MARASKA d.d.</t>
  </si>
  <si>
    <t>PDBA</t>
  </si>
  <si>
    <t>HRPDBARA0008</t>
  </si>
  <si>
    <t>PODRAVSKA BANKA d.d.</t>
  </si>
  <si>
    <t>PLAG</t>
  </si>
  <si>
    <t>HRPLAGRA0003</t>
  </si>
  <si>
    <t>PLAVA LAGUNA d. d.</t>
  </si>
  <si>
    <t>TRFM</t>
  </si>
  <si>
    <t>HRTRFMRA0000</t>
  </si>
  <si>
    <t>TERRA FIRMA d. d.</t>
  </si>
  <si>
    <t>ULPL</t>
  </si>
  <si>
    <t>HRULPLRA0002</t>
  </si>
  <si>
    <t>ALPHA ADRIATIC d.d.</t>
  </si>
  <si>
    <t>ZITO</t>
  </si>
  <si>
    <t>HRZTOSRB0002</t>
  </si>
  <si>
    <t>ZITO d.d.</t>
  </si>
  <si>
    <t>ZPKL</t>
  </si>
  <si>
    <t>HRZPKLRA0008</t>
  </si>
  <si>
    <t>ZAGREBAC.PEKARNE KLARA dd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</si>
  <si>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</si>
  <si>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</si>
  <si>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</si>
  <si>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</si>
  <si>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</si>
  <si>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</si>
  <si>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</si>
  <si>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</si>
  <si>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</si>
  <si>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</si>
  <si>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</si>
  <si>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</si>
  <si>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</si>
  <si>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3RIB6</t>
  </si>
  <si>
    <t>HRRIBAO266A2</t>
  </si>
  <si>
    <t>ERSTE BANK d.d.</t>
  </si>
  <si>
    <t>3ZGH2</t>
  </si>
  <si>
    <t>HRZGHOO287A8</t>
  </si>
  <si>
    <t>ZAGREBACKI HOLDING d.o.o.</t>
  </si>
  <si>
    <t>H26CA</t>
  </si>
  <si>
    <t>HRRHMFO26CA5</t>
  </si>
  <si>
    <t>RHMF</t>
  </si>
  <si>
    <t>H273N</t>
  </si>
  <si>
    <t>HRRHMFO273N4</t>
  </si>
  <si>
    <t>H277N</t>
  </si>
  <si>
    <t>HRRHMFO277N5</t>
  </si>
  <si>
    <t>H297A</t>
  </si>
  <si>
    <t>HRRHMFO297A0</t>
  </si>
  <si>
    <t>H357A</t>
  </si>
  <si>
    <t>HRRHMFO357A2</t>
  </si>
  <si>
    <t>T609N</t>
  </si>
  <si>
    <t>HRRHMFT609N4</t>
  </si>
  <si>
    <t>T612N</t>
  </si>
  <si>
    <t>HRRHMFT612N8</t>
  </si>
  <si>
    <t>T623N</t>
  </si>
  <si>
    <t>HRRHMFT623N5</t>
  </si>
  <si>
    <t>T647N</t>
  </si>
  <si>
    <t>HRRHMFT647N4</t>
  </si>
  <si>
    <t>T708N</t>
  </si>
  <si>
    <t>HRRHMFT708N4</t>
  </si>
  <si>
    <t>NAV</t>
  </si>
  <si>
    <t>Datum NAV-a</t>
  </si>
  <si>
    <t>7BET</t>
  </si>
  <si>
    <t>HRICAMFBETR5</t>
  </si>
  <si>
    <t>InterCapital ETF d.o.o.</t>
  </si>
  <si>
    <t>2026-03-31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</si>
  <si>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</si>
  <si>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</si>
  <si>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</si>
  <si>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</si>
  <si>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</si>
  <si>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</si>
  <si>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</si>
  <si>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</si>
  <si>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</si>
  <si>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3ATG3</t>
  </si>
  <si>
    <t>HRATGRO305A0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</si>
  <si>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</si>
  <si>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</si>
  <si>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</si>
  <si>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</si>
  <si>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</si>
  <si>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</si>
  <si>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</si>
  <si>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</si>
  <si>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</si>
  <si>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</si>
  <si>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Datum uvrštenja</t>
  </si>
  <si>
    <t>Broj obveznica</t>
  </si>
  <si>
    <t>Nova uvrštenja - trezorski zapisi</t>
  </si>
  <si>
    <t>Broj trezorskih zapisa</t>
  </si>
  <si>
    <t>Ministarstvo financija RH</t>
  </si>
  <si>
    <t>RT</t>
  </si>
  <si>
    <t>T625N</t>
  </si>
  <si>
    <t>HRRHMFT625N0</t>
  </si>
  <si>
    <t xml:space="preserve">	1.793.790</t>
  </si>
  <si>
    <t>Nova uvrštenja - komecijalni zapisi</t>
  </si>
  <si>
    <t>Broj komercijalnih zapisa</t>
  </si>
  <si>
    <t>5JDR</t>
  </si>
  <si>
    <t>HRJDRNM645A1</t>
  </si>
  <si>
    <t>JADRAN, d.d. za hotelijerstvo i turizam</t>
  </si>
  <si>
    <t>ST</t>
  </si>
  <si>
    <t>1,00 EUR</t>
  </si>
  <si>
    <t>Ukidanja uvrštenja - dionice</t>
  </si>
  <si>
    <t>Zadnji dan trgovine</t>
  </si>
  <si>
    <t>1</t>
  </si>
  <si>
    <t xml:space="preserve">	30.194</t>
  </si>
  <si>
    <t>Ukidanja uvrštenja - obveznice</t>
  </si>
  <si>
    <t>3RIB5</t>
  </si>
  <si>
    <t>HRRIBAO262E3</t>
  </si>
  <si>
    <t>ERSTE&amp;STEIERMÄRKISCHE BANK d. d.</t>
  </si>
  <si>
    <t>Ukidanja uvrštenja - trezorski zapisi</t>
  </si>
  <si>
    <t>2</t>
  </si>
  <si>
    <t>Povećanja temeljnog kapitala</t>
  </si>
  <si>
    <t>Temeljni kapital</t>
  </si>
  <si>
    <t>Promjena broja uvrštenih dionica i otkup dionica</t>
  </si>
  <si>
    <t>Hrvatski Telekom d.d.</t>
  </si>
  <si>
    <t>VT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</si>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</sst>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  <numFmt numFmtId="171" formatCode="#,##0.00\ [$HRK];[Red]#,##0.00\ [$HRK]"/>
    <numFmt numFmtId="172" formatCode="#,##0.00\ [$HRK]"/>
    <numFmt numFmtId="173" formatCode="_-* #,##0.00\ [$HRK]_-;\-* #,##0.00\ [$HRK]_-;_-* &quot;-&quot;??\ [$HRK]_-;_-@_-"/>
    <numFmt numFmtId="174" formatCode="#,##0.000;[Red]#,##0.000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40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7" fillId="2" borderId="0" xfId="1" applyFont="1"/>
    <xf numFmtId="49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0" fontId="12" fillId="2" borderId="0" xfId="1"/>
    <xf numFmtId="0" fontId="15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21" fillId="2" borderId="0" xfId="1" applyFont="1" applyAlignment="1">
      <alignment horizontal="center" wrapText="1"/>
    </xf>
    <xf numFmtId="0" fontId="20" fillId="2" borderId="0" xfId="1" applyFont="1" applyAlignment="1">
      <alignment horizontal="left"/>
    </xf>
    <xf numFmtId="0" fontId="21" fillId="2" borderId="0" xfId="1" applyFont="1" applyAlignment="1">
      <alignment horizontal="left" wrapText="1"/>
    </xf>
    <xf numFmtId="49" fontId="22" fillId="2" borderId="2" xfId="1" applyNumberFormat="1" applyFont="1" applyBorder="1" applyAlignment="1">
      <alignment horizontal="left" vertical="center" wrapText="1"/>
    </xf>
    <xf numFmtId="49" fontId="22" fillId="2" borderId="2" xfId="1" applyNumberFormat="1" applyFont="1" applyBorder="1" applyAlignment="1">
      <alignment horizontal="center" vertical="center" wrapText="1"/>
    </xf>
    <xf numFmtId="49" fontId="22" fillId="2" borderId="2" xfId="1" applyNumberFormat="1" applyFont="1" applyBorder="1" applyAlignment="1">
      <alignment horizontal="left" vertical="center"/>
    </xf>
    <xf numFmtId="164" fontId="22" fillId="2" borderId="2" xfId="1" applyNumberFormat="1" applyFont="1" applyBorder="1" applyAlignment="1">
      <alignment horizontal="center" vertical="center" wrapText="1"/>
    </xf>
    <xf numFmtId="14" fontId="22" fillId="2" borderId="2" xfId="1" applyNumberFormat="1" applyFont="1" applyBorder="1" applyAlignment="1">
      <alignment horizontal="center" vertical="center" wrapText="1"/>
    </xf>
    <xf numFmtId="168" fontId="22" fillId="2" borderId="2" xfId="2" applyNumberFormat="1" applyFont="1" applyFill="1" applyBorder="1" applyAlignment="1" applyProtection="1">
      <alignment horizontal="center" vertical="center" wrapText="1"/>
    </xf>
    <xf numFmtId="170" fontId="22" fillId="2" borderId="2" xfId="1" applyNumberFormat="1" applyFont="1" applyBorder="1" applyAlignment="1">
      <alignment horizontal="center" vertical="center" wrapText="1"/>
    </xf>
    <xf numFmtId="49" fontId="22" fillId="2" borderId="0" xfId="1" applyNumberFormat="1" applyFont="1" applyAlignment="1">
      <alignment horizontal="center" vertical="center" wrapText="1"/>
    </xf>
    <xf numFmtId="49" fontId="22" fillId="2" borderId="13" xfId="1" applyNumberFormat="1" applyFont="1" applyBorder="1" applyAlignment="1">
      <alignment horizontal="center" vertical="center" wrapText="1"/>
    </xf>
    <xf numFmtId="164" fontId="22" fillId="2" borderId="13" xfId="1" applyNumberFormat="1" applyFont="1" applyBorder="1" applyAlignment="1">
      <alignment horizontal="center" vertical="center" wrapText="1"/>
    </xf>
    <xf numFmtId="14" fontId="22" fillId="2" borderId="0" xfId="1" applyNumberFormat="1" applyFont="1" applyAlignment="1">
      <alignment horizontal="center" vertical="center" wrapText="1"/>
    </xf>
    <xf numFmtId="168" fontId="22" fillId="2" borderId="0" xfId="2" applyNumberFormat="1" applyFont="1" applyFill="1" applyBorder="1" applyAlignment="1" applyProtection="1">
      <alignment horizontal="right" vertical="center" wrapText="1"/>
    </xf>
    <xf numFmtId="49" fontId="22" fillId="2" borderId="0" xfId="1" applyNumberFormat="1" applyFont="1" applyAlignment="1">
      <alignment horizontal="left" vertical="center" wrapText="1"/>
    </xf>
    <xf numFmtId="49" fontId="22" fillId="2" borderId="14" xfId="1" applyNumberFormat="1" applyFont="1" applyBorder="1" applyAlignment="1">
      <alignment horizontal="center" vertical="center" wrapText="1"/>
    </xf>
    <xf numFmtId="49" fontId="22" fillId="2" borderId="0" xfId="1" applyNumberFormat="1" applyFont="1" applyAlignment="1">
      <alignment horizontal="left" vertical="center"/>
    </xf>
    <xf numFmtId="164" fontId="22" fillId="2" borderId="0" xfId="1" applyNumberFormat="1" applyFont="1" applyAlignment="1">
      <alignment horizontal="center" vertical="center" wrapText="1"/>
    </xf>
    <xf numFmtId="14" fontId="22" fillId="2" borderId="14" xfId="1" applyNumberFormat="1" applyFont="1" applyBorder="1" applyAlignment="1">
      <alignment horizontal="center" vertical="center" wrapText="1"/>
    </xf>
    <xf numFmtId="168" fontId="22" fillId="2" borderId="14" xfId="2" applyNumberFormat="1" applyFont="1" applyFill="1" applyBorder="1" applyAlignment="1" applyProtection="1">
      <alignment horizontal="center" vertical="center" wrapText="1"/>
    </xf>
    <xf numFmtId="169" fontId="22" fillId="2" borderId="0" xfId="1" applyNumberFormat="1" applyFont="1" applyAlignment="1">
      <alignment horizontal="center" vertical="center" wrapText="1"/>
    </xf>
    <xf numFmtId="0" fontId="21" fillId="2" borderId="15" xfId="1" applyFont="1" applyBorder="1" applyAlignment="1">
      <alignment horizontal="center" wrapText="1"/>
    </xf>
    <xf numFmtId="0" fontId="22" fillId="2" borderId="14" xfId="1" applyFont="1" applyBorder="1" applyAlignment="1">
      <alignment horizontal="left"/>
    </xf>
    <xf numFmtId="0" fontId="22" fillId="2" borderId="0" xfId="1" applyFont="1" applyAlignment="1">
      <alignment horizontal="center" wrapText="1"/>
    </xf>
    <xf numFmtId="0" fontId="22" fillId="2" borderId="16" xfId="1" applyFont="1" applyBorder="1" applyAlignment="1">
      <alignment horizontal="center" wrapText="1"/>
    </xf>
    <xf numFmtId="0" fontId="22" fillId="2" borderId="14" xfId="1" applyFont="1" applyBorder="1" applyAlignment="1">
      <alignment horizontal="left" wrapText="1"/>
    </xf>
    <xf numFmtId="14" fontId="22" fillId="2" borderId="0" xfId="1" applyNumberFormat="1" applyFont="1" applyAlignment="1">
      <alignment horizontal="center" wrapText="1"/>
    </xf>
    <xf numFmtId="3" fontId="22" fillId="2" borderId="14" xfId="1" applyNumberFormat="1" applyFont="1" applyBorder="1" applyAlignment="1">
      <alignment horizontal="center" wrapText="1"/>
    </xf>
    <xf numFmtId="0" fontId="22" fillId="2" borderId="14" xfId="1" applyFont="1" applyBorder="1" applyAlignment="1">
      <alignment horizontal="center" wrapText="1"/>
    </xf>
    <xf numFmtId="49" fontId="22" fillId="2" borderId="14" xfId="1" applyNumberFormat="1" applyFont="1" applyBorder="1" applyAlignment="1">
      <alignment horizontal="left" vertical="center" wrapText="1"/>
    </xf>
    <xf numFmtId="49" fontId="22" fillId="2" borderId="14" xfId="1" applyNumberFormat="1" applyFont="1" applyBorder="1" applyAlignment="1">
      <alignment horizontal="left" vertical="center"/>
    </xf>
    <xf numFmtId="164" fontId="22" fillId="2" borderId="14" xfId="1" applyNumberFormat="1" applyFont="1" applyBorder="1" applyAlignment="1">
      <alignment horizontal="center" vertical="center" wrapText="1"/>
    </xf>
    <xf numFmtId="169" fontId="22" fillId="2" borderId="14" xfId="1" applyNumberFormat="1" applyFont="1" applyBorder="1" applyAlignment="1">
      <alignment horizontal="center" vertical="center" wrapText="1"/>
    </xf>
    <xf numFmtId="170" fontId="18" fillId="2" borderId="2" xfId="1" applyNumberFormat="1" applyFont="1" applyBorder="1" applyAlignment="1">
      <alignment horizontal="center" vertical="center" wrapText="1"/>
    </xf>
    <xf numFmtId="0" fontId="17" fillId="2" borderId="1" xfId="1" applyFont="1" applyBorder="1"/>
    <xf numFmtId="0" fontId="12" fillId="2" borderId="0" xfId="3"/>
    <xf numFmtId="49" fontId="22" fillId="2" borderId="1" xfId="1" applyNumberFormat="1" applyFont="1" applyBorder="1" applyAlignment="1">
      <alignment horizontal="center" vertical="center" wrapText="1"/>
    </xf>
    <xf numFmtId="14" fontId="22" fillId="2" borderId="13" xfId="1" applyNumberFormat="1" applyFont="1" applyBorder="1" applyAlignment="1">
      <alignment horizontal="center" vertical="center" wrapText="1"/>
    </xf>
    <xf numFmtId="168" fontId="22" fillId="2" borderId="13" xfId="2" applyNumberFormat="1" applyFont="1" applyFill="1" applyBorder="1" applyAlignment="1" applyProtection="1">
      <alignment horizontal="center" vertical="center" wrapText="1"/>
    </xf>
    <xf numFmtId="170" fontId="22" fillId="2" borderId="1" xfId="1" applyNumberFormat="1" applyFont="1" applyBorder="1" applyAlignment="1">
      <alignment horizontal="center" vertical="center" wrapText="1"/>
    </xf>
    <xf numFmtId="0" fontId="17" fillId="2" borderId="14" xfId="1" applyFont="1" applyBorder="1"/>
    <xf numFmtId="0" fontId="12" fillId="2" borderId="14" xfId="3" applyBorder="1"/>
    <xf numFmtId="0" fontId="22" fillId="2" borderId="0" xfId="1" applyFont="1" applyAlignment="1">
      <alignment horizontal="left"/>
    </xf>
    <xf numFmtId="49" fontId="18" fillId="2" borderId="13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/>
    </xf>
    <xf numFmtId="164" fontId="18" fillId="2" borderId="13" xfId="1" applyNumberFormat="1" applyFont="1" applyBorder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right" vertical="center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3" fontId="22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left" vertical="center"/>
    </xf>
    <xf numFmtId="168" fontId="18" fillId="2" borderId="0" xfId="2" applyNumberFormat="1" applyFont="1" applyFill="1" applyBorder="1" applyAlignment="1" applyProtection="1">
      <alignment horizontal="center" vertical="center" wrapText="1"/>
    </xf>
    <xf numFmtId="0" fontId="17" fillId="2" borderId="0" xfId="1" applyFont="1" applyAlignment="1">
      <alignment vertical="top" wrapText="1"/>
    </xf>
    <xf numFmtId="171" fontId="18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horizontal="right" wrapText="1"/>
    </xf>
    <xf numFmtId="49" fontId="15" fillId="2" borderId="0" xfId="1" applyNumberFormat="1" applyFont="1" applyAlignment="1">
      <alignment horizontal="left" vertical="center" wrapText="1"/>
    </xf>
    <xf numFmtId="14" fontId="23" fillId="2" borderId="0" xfId="1" applyNumberFormat="1" applyFont="1" applyAlignment="1">
      <alignment horizontal="center" vertical="center" wrapText="1"/>
    </xf>
    <xf numFmtId="172" fontId="18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14" fontId="22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174" fontId="18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/>
    </xf>
    <xf numFmtId="0" fontId="22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vertical="center" wrapText="1"/>
    </xf>
    <xf numFmtId="3" fontId="22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6" fillId="2" borderId="0" xfId="1" applyFont="1" applyAlignment="1">
      <alignment horizontal="center" vertical="center" wrapText="1"/>
    </xf>
    <xf numFmtId="0" fontId="14" fillId="2" borderId="0" xfId="1" applyFont="1" applyAlignment="1">
      <alignment horizontal="left" vertical="center" wrapText="1"/>
    </xf>
    <xf numFmtId="0" fontId="24" fillId="2" borderId="0" xfId="1" applyFont="1" applyAlignment="1">
      <alignment horizontal="left" vertical="center" wrapText="1"/>
    </xf>
    <xf numFmtId="0" fontId="21" fillId="2" borderId="0" xfId="1" applyFont="1" applyAlignment="1">
      <alignment horizontal="center" wrapText="1"/>
    </xf>
    <xf numFmtId="173" fontId="22" fillId="2" borderId="0" xfId="2" applyNumberFormat="1" applyFont="1" applyFill="1" applyBorder="1" applyAlignment="1" applyProtection="1">
      <alignment horizontal="right" vertical="center" wrapText="1"/>
    </xf>
    <xf numFmtId="0" fontId="13" fillId="2" borderId="0" xfId="1" applyFont="1" applyAlignment="1">
      <alignment horizontal="left" vertical="center" wrapText="1"/>
    </xf>
    <xf numFmtId="0" fontId="16" fillId="2" borderId="11" xfId="1" applyFont="1" applyBorder="1" applyAlignment="1">
      <alignment horizont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0" fontId="14" fillId="2" borderId="0" xfId="1" applyFont="1" applyAlignment="1">
      <alignment horizontal="left" wrapText="1"/>
    </xf>
    <xf numFmtId="0" fontId="13" fillId="2" borderId="0" xfId="1" applyFont="1" applyAlignment="1">
      <alignment horizontal="left" wrapText="1"/>
    </xf>
    <xf numFmtId="0" fontId="21" fillId="2" borderId="11" xfId="1" applyFont="1" applyBorder="1" applyAlignment="1">
      <alignment horizontal="center" wrapText="1"/>
    </xf>
    <xf numFmtId="167" fontId="18" fillId="2" borderId="13" xfId="2" applyFont="1" applyFill="1" applyBorder="1" applyAlignment="1" applyProtection="1">
      <alignment horizontal="right" vertical="center" wrapText="1"/>
    </xf>
    <xf numFmtId="0" fontId="19" fillId="2" borderId="0" xfId="1" applyFont="1" applyAlignment="1">
      <alignment horizontal="left" wrapText="1"/>
    </xf>
  </cellXfs>
  <cellStyles count="4">
    <cellStyle name="Comma 2 2" xfId="2" xr:uid="{AFD60D1D-C548-4CEE-BA08-0D1EC01D60BD}"/>
    <cellStyle name="Normal" xfId="0" builtinId="0"/>
    <cellStyle name="Normal 2 2" xfId="1" xr:uid="{3C57EEAA-ED8B-4AC6-92D0-F6E9B3F7B1E3}"/>
    <cellStyle name="Normal 8" xfId="3" xr:uid="{F2CF4686-B79B-485A-BAA0-2D4F5B01AEB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796875" defaultRowHeight="12.75" customHeight="1" x14ac:dyDescent="0.3"/>
  <cols>
    <col min="1" max="1" width="26.1796875" style="4" customWidth="1"/>
    <col min="2" max="2" width="37" style="4" customWidth="1"/>
  </cols>
  <sheetData>
    <row r="1" spans="1:2" ht="13" x14ac:dyDescent="0.3"/>
    <row r="4" spans="1:2" ht="69.75" customHeight="1" x14ac:dyDescent="0.3"/>
    <row r="11" spans="1:2" ht="15.75" customHeight="1" x14ac:dyDescent="0.35">
      <c r="B11" s="101" t="s">
        <v>0</v>
      </c>
    </row>
    <row r="12" spans="1:2" ht="12.75" customHeight="1" x14ac:dyDescent="0.3">
      <c r="B12" s="34" t="s">
        <v>1</v>
      </c>
    </row>
    <row r="13" spans="1:2" ht="12.75" customHeight="1" x14ac:dyDescent="0.3">
      <c r="B13" s="34"/>
    </row>
    <row r="14" spans="1:2" ht="15" customHeight="1" x14ac:dyDescent="0.35">
      <c r="B14" s="45" t="s">
        <v>2</v>
      </c>
    </row>
    <row r="15" spans="1:2" ht="15" customHeight="1" x14ac:dyDescent="0.35">
      <c r="A15" s="11"/>
      <c r="B15" s="34" t="s">
        <v>3</v>
      </c>
    </row>
    <row r="17" spans="1:3" ht="28.5" customHeight="1" x14ac:dyDescent="0.35">
      <c r="A17" s="222" t="s">
        <v>4</v>
      </c>
      <c r="B17" s="222"/>
    </row>
    <row r="18" spans="1:3" ht="15.75" customHeight="1" x14ac:dyDescent="0.35">
      <c r="A18" s="5"/>
      <c r="B18" s="6"/>
      <c r="C18" s="6"/>
    </row>
    <row r="19" spans="1:3" ht="12.75" customHeight="1" x14ac:dyDescent="0.3">
      <c r="A19" s="102" t="s">
        <v>1</v>
      </c>
    </row>
    <row r="20" spans="1:3" ht="12.75" customHeight="1" x14ac:dyDescent="0.3">
      <c r="A20" s="102" t="s">
        <v>5</v>
      </c>
    </row>
    <row r="21" spans="1:3" ht="12.75" customHeight="1" x14ac:dyDescent="0.3">
      <c r="A21" s="102" t="s">
        <v>6</v>
      </c>
    </row>
    <row r="22" spans="1:3" ht="12.75" customHeight="1" x14ac:dyDescent="0.3">
      <c r="A22" s="102" t="s">
        <v>7</v>
      </c>
    </row>
    <row r="23" spans="1:3" ht="12.75" customHeight="1" x14ac:dyDescent="0.3">
      <c r="A23" s="102" t="s">
        <v>8</v>
      </c>
    </row>
    <row r="24" spans="1:3" ht="12.75" customHeight="1" x14ac:dyDescent="0.3">
      <c r="A24" s="102" t="s">
        <v>9</v>
      </c>
    </row>
    <row r="25" spans="1:3" ht="12.75" customHeight="1" x14ac:dyDescent="0.3">
      <c r="A25" s="102" t="s">
        <v>10</v>
      </c>
    </row>
    <row r="26" spans="1:3" ht="12.75" customHeight="1" x14ac:dyDescent="0.3">
      <c r="A26" s="102" t="s">
        <v>11</v>
      </c>
    </row>
    <row r="27" spans="1:3" ht="12.75" customHeight="1" x14ac:dyDescent="0.3">
      <c r="A27" s="102" t="s">
        <v>12</v>
      </c>
    </row>
    <row r="28" spans="1:3" ht="12.75" customHeight="1" x14ac:dyDescent="0.3">
      <c r="A28" s="102" t="s">
        <v>13</v>
      </c>
    </row>
    <row r="29" spans="1:3" ht="12.75" customHeight="1" x14ac:dyDescent="0.3">
      <c r="A29" s="102" t="s">
        <v>14</v>
      </c>
    </row>
    <row r="30" spans="1:3" ht="12.75" customHeight="1" x14ac:dyDescent="0.3">
      <c r="A30" s="102"/>
    </row>
    <row r="34" spans="1:2" ht="12.75" customHeight="1" x14ac:dyDescent="0.3">
      <c r="A34" s="223" t="s">
        <v>15</v>
      </c>
      <c r="B34" s="223"/>
    </row>
    <row r="35" spans="1:2" ht="12.75" customHeight="1" x14ac:dyDescent="0.3">
      <c r="A35" s="5" t="s">
        <v>16</v>
      </c>
      <c r="B35" s="1"/>
    </row>
    <row r="36" spans="1:2" ht="12.75" customHeight="1" x14ac:dyDescent="0.3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796875" defaultRowHeight="12" customHeight="1" x14ac:dyDescent="0.3"/>
  <cols>
    <col min="1" max="1" width="24.453125" style="1" customWidth="1"/>
    <col min="2" max="2" width="13.26953125" style="1" customWidth="1"/>
    <col min="3" max="3" width="17.81640625" style="1" customWidth="1"/>
    <col min="4" max="4" width="11.81640625" style="1" customWidth="1"/>
    <col min="5" max="5" width="14.7265625" style="1" customWidth="1"/>
  </cols>
  <sheetData>
    <row r="1" spans="1:5" ht="12" customHeight="1" x14ac:dyDescent="0.3">
      <c r="A1" s="103"/>
      <c r="B1" s="44" t="s">
        <v>18</v>
      </c>
      <c r="C1" s="103" t="s">
        <v>19</v>
      </c>
    </row>
    <row r="2" spans="1:5" ht="12" customHeight="1" x14ac:dyDescent="0.3">
      <c r="A2" s="104" t="s">
        <v>20</v>
      </c>
      <c r="B2" s="26">
        <f>SUM(B3:B7)</f>
        <v>203306121.50999999</v>
      </c>
      <c r="C2" s="26">
        <f>SUM(C3:C7)</f>
        <v>203306121.50999999</v>
      </c>
      <c r="E2" s="27"/>
    </row>
    <row r="3" spans="1:5" ht="12.75" customHeight="1" x14ac:dyDescent="0.3">
      <c r="A3" s="105" t="s">
        <v>21</v>
      </c>
      <c r="B3" s="3">
        <v>174678624.31999999</v>
      </c>
      <c r="C3" s="3">
        <v>174678624.31999999</v>
      </c>
      <c r="E3" s="4"/>
    </row>
    <row r="4" spans="1:5" ht="12" customHeight="1" x14ac:dyDescent="0.3">
      <c r="A4" s="105" t="s">
        <v>22</v>
      </c>
      <c r="B4" s="3">
        <v>4985432.01</v>
      </c>
      <c r="C4" s="3">
        <v>4985432.01</v>
      </c>
      <c r="E4" s="27"/>
    </row>
    <row r="5" spans="1:5" ht="12" customHeight="1" x14ac:dyDescent="0.3">
      <c r="A5" s="105" t="s">
        <v>23</v>
      </c>
      <c r="B5" s="3">
        <v>3031917.3</v>
      </c>
      <c r="C5" s="3">
        <v>3031917.3</v>
      </c>
      <c r="E5" s="27"/>
    </row>
    <row r="6" spans="1:5" ht="12" customHeight="1" x14ac:dyDescent="0.3">
      <c r="A6" s="105" t="s">
        <v>24</v>
      </c>
      <c r="B6" s="3">
        <v>0</v>
      </c>
      <c r="C6" s="3">
        <v>0</v>
      </c>
      <c r="E6" s="27"/>
    </row>
    <row r="7" spans="1:5" ht="12" customHeight="1" x14ac:dyDescent="0.3">
      <c r="A7" s="105" t="s">
        <v>25</v>
      </c>
      <c r="B7" s="3">
        <v>20610147.879999999</v>
      </c>
      <c r="C7" s="3">
        <v>20610147.879999999</v>
      </c>
      <c r="E7" s="27"/>
    </row>
    <row r="8" spans="1:5" ht="12" customHeight="1" x14ac:dyDescent="0.3">
      <c r="A8" s="104" t="s">
        <v>26</v>
      </c>
      <c r="B8" s="26">
        <v>67701192</v>
      </c>
      <c r="C8" s="26">
        <v>67701192</v>
      </c>
      <c r="E8" s="27"/>
    </row>
    <row r="9" spans="1:5" ht="12" customHeight="1" x14ac:dyDescent="0.3">
      <c r="A9" s="104" t="s">
        <v>27</v>
      </c>
      <c r="B9" s="26">
        <v>0</v>
      </c>
      <c r="C9" s="26">
        <v>0</v>
      </c>
      <c r="E9" s="27"/>
    </row>
    <row r="10" spans="1:5" ht="12" customHeight="1" x14ac:dyDescent="0.3">
      <c r="A10" s="104" t="s">
        <v>28</v>
      </c>
      <c r="B10" s="26">
        <v>0</v>
      </c>
      <c r="C10" s="26">
        <v>0</v>
      </c>
      <c r="E10" s="27"/>
    </row>
    <row r="11" spans="1:5" ht="12" customHeight="1" x14ac:dyDescent="0.3">
      <c r="A11" s="106" t="s">
        <v>29</v>
      </c>
      <c r="B11" s="28">
        <f>SUM(B3:B10)</f>
        <v>271007313.50999999</v>
      </c>
      <c r="C11" s="28">
        <f>SUM(C3:C10)</f>
        <v>271007313.50999999</v>
      </c>
      <c r="E11" s="27"/>
    </row>
    <row r="12" spans="1:5" ht="27" customHeight="1" x14ac:dyDescent="0.3"/>
    <row r="14" spans="1:5" s="29" customFormat="1" ht="24" customHeight="1" x14ac:dyDescent="0.3">
      <c r="A14" s="19"/>
      <c r="B14" s="19" t="s">
        <v>30</v>
      </c>
      <c r="C14" s="19" t="s">
        <v>31</v>
      </c>
      <c r="D14" s="19" t="s">
        <v>32</v>
      </c>
      <c r="E14" s="19" t="s">
        <v>33</v>
      </c>
    </row>
    <row r="15" spans="1:5" s="29" customFormat="1" ht="12" customHeight="1" x14ac:dyDescent="0.3">
      <c r="A15" s="104" t="s">
        <v>34</v>
      </c>
      <c r="B15" s="26">
        <f>SUM(B17:B23)</f>
        <v>203306121.50999999</v>
      </c>
      <c r="C15" s="26">
        <f>SUM(C17:C23)</f>
        <v>16248171.789999999</v>
      </c>
      <c r="D15" s="26">
        <f>SUM(D17:D23)</f>
        <v>41837</v>
      </c>
      <c r="E15" s="26">
        <f>SUM(E17:E23)</f>
        <v>55060800136.440002</v>
      </c>
    </row>
    <row r="16" spans="1:5" ht="12" customHeight="1" x14ac:dyDescent="0.3">
      <c r="A16" s="104" t="s">
        <v>21</v>
      </c>
      <c r="B16" s="26">
        <f>SUM(B17:B19)</f>
        <v>174678624.31999999</v>
      </c>
      <c r="C16" s="26">
        <f>SUM(C17:C19)</f>
        <v>5873599</v>
      </c>
      <c r="D16" s="26">
        <f>SUM(D17:D19)</f>
        <v>39725</v>
      </c>
      <c r="E16" s="26">
        <f>SUM(E17:E19)</f>
        <v>31905318113.080002</v>
      </c>
    </row>
    <row r="17" spans="1:5" ht="12" customHeight="1" x14ac:dyDescent="0.3">
      <c r="A17" s="105" t="s">
        <v>35</v>
      </c>
      <c r="B17" s="3">
        <v>35766589.68</v>
      </c>
      <c r="C17" s="3">
        <v>1767344</v>
      </c>
      <c r="D17" s="3">
        <v>9448</v>
      </c>
      <c r="E17" s="3">
        <v>5652279763.4399996</v>
      </c>
    </row>
    <row r="18" spans="1:5" s="29" customFormat="1" ht="12" customHeight="1" x14ac:dyDescent="0.3">
      <c r="A18" s="105" t="s">
        <v>36</v>
      </c>
      <c r="B18" s="3">
        <v>93459210.909999996</v>
      </c>
      <c r="C18" s="3">
        <v>2031984</v>
      </c>
      <c r="D18" s="3">
        <v>18765</v>
      </c>
      <c r="E18" s="3">
        <v>10960048806.34</v>
      </c>
    </row>
    <row r="19" spans="1:5" s="29" customFormat="1" ht="12" customHeight="1" x14ac:dyDescent="0.3">
      <c r="A19" s="105" t="s">
        <v>37</v>
      </c>
      <c r="B19" s="3">
        <v>45452823.729999997</v>
      </c>
      <c r="C19" s="3">
        <v>2074271</v>
      </c>
      <c r="D19" s="3">
        <v>11512</v>
      </c>
      <c r="E19" s="3">
        <v>15292989543.299999</v>
      </c>
    </row>
    <row r="20" spans="1:5" s="29" customFormat="1" ht="12" customHeight="1" x14ac:dyDescent="0.3">
      <c r="A20" s="104" t="s">
        <v>22</v>
      </c>
      <c r="B20" s="26">
        <v>4985432.01</v>
      </c>
      <c r="C20" s="26">
        <v>6806874.79</v>
      </c>
      <c r="D20" s="26">
        <v>458</v>
      </c>
      <c r="E20" s="26">
        <v>19372602477.919998</v>
      </c>
    </row>
    <row r="21" spans="1:5" ht="12" customHeight="1" x14ac:dyDescent="0.3">
      <c r="A21" s="104" t="s">
        <v>23</v>
      </c>
      <c r="B21" s="26">
        <v>3031917.3</v>
      </c>
      <c r="C21" s="26">
        <v>3067000</v>
      </c>
      <c r="D21" s="26">
        <v>70</v>
      </c>
      <c r="E21" s="26">
        <v>3631792844.5</v>
      </c>
    </row>
    <row r="22" spans="1:5" ht="12" customHeight="1" x14ac:dyDescent="0.3">
      <c r="A22" s="104" t="s">
        <v>24</v>
      </c>
      <c r="B22" s="26">
        <v>0</v>
      </c>
      <c r="C22" s="26">
        <v>0</v>
      </c>
      <c r="D22" s="26">
        <v>0</v>
      </c>
      <c r="E22" s="26">
        <v>0</v>
      </c>
    </row>
    <row r="23" spans="1:5" ht="12" customHeight="1" x14ac:dyDescent="0.3">
      <c r="A23" s="106" t="s">
        <v>25</v>
      </c>
      <c r="B23" s="28">
        <v>20610147.879999999</v>
      </c>
      <c r="C23" s="28">
        <v>500698</v>
      </c>
      <c r="D23" s="28">
        <v>1584</v>
      </c>
      <c r="E23" s="28">
        <v>151086700.94</v>
      </c>
    </row>
    <row r="25" spans="1:5" ht="12" customHeight="1" x14ac:dyDescent="0.3">
      <c r="A25" s="19"/>
      <c r="B25" s="19" t="s">
        <v>38</v>
      </c>
    </row>
    <row r="26" spans="1:5" ht="12" customHeight="1" x14ac:dyDescent="0.3">
      <c r="A26" s="107" t="s">
        <v>39</v>
      </c>
      <c r="B26" s="2">
        <v>28</v>
      </c>
    </row>
    <row r="27" spans="1:5" ht="12" customHeight="1" x14ac:dyDescent="0.3">
      <c r="A27" s="107" t="s">
        <v>40</v>
      </c>
      <c r="B27" s="2">
        <v>32</v>
      </c>
    </row>
    <row r="28" spans="1:5" ht="12" customHeight="1" x14ac:dyDescent="0.3">
      <c r="A28" s="78" t="s">
        <v>41</v>
      </c>
      <c r="B28" s="10">
        <v>8</v>
      </c>
    </row>
    <row r="30" spans="1:5" ht="16.5" customHeight="1" x14ac:dyDescent="0.3"/>
    <row r="31" spans="1:5" ht="12" customHeight="1" x14ac:dyDescent="0.3">
      <c r="A31" s="19"/>
      <c r="B31" s="19" t="s">
        <v>42</v>
      </c>
    </row>
    <row r="32" spans="1:5" ht="15.75" customHeight="1" x14ac:dyDescent="0.45">
      <c r="A32" s="104" t="s">
        <v>21</v>
      </c>
      <c r="B32" s="26">
        <f>SUM(B33:B35)</f>
        <v>76</v>
      </c>
      <c r="D32" s="30"/>
    </row>
    <row r="33" spans="1:4" ht="12" customHeight="1" x14ac:dyDescent="0.3">
      <c r="A33" s="105" t="s">
        <v>35</v>
      </c>
      <c r="B33" s="31">
        <v>6</v>
      </c>
    </row>
    <row r="34" spans="1:4" ht="12" customHeight="1" x14ac:dyDescent="0.3">
      <c r="A34" s="105" t="s">
        <v>36</v>
      </c>
      <c r="B34" s="31">
        <v>20</v>
      </c>
      <c r="D34" s="32"/>
    </row>
    <row r="35" spans="1:4" ht="12" customHeight="1" x14ac:dyDescent="0.3">
      <c r="A35" s="105" t="s">
        <v>37</v>
      </c>
      <c r="B35" s="31">
        <v>50</v>
      </c>
    </row>
    <row r="36" spans="1:4" ht="12" customHeight="1" x14ac:dyDescent="0.3">
      <c r="A36" s="104" t="s">
        <v>22</v>
      </c>
      <c r="B36" s="31">
        <v>31</v>
      </c>
    </row>
    <row r="37" spans="1:4" ht="12" customHeight="1" x14ac:dyDescent="0.3">
      <c r="A37" s="104" t="s">
        <v>23</v>
      </c>
      <c r="B37" s="31">
        <v>5</v>
      </c>
    </row>
    <row r="38" spans="1:4" ht="12" customHeight="1" x14ac:dyDescent="0.3">
      <c r="A38" s="104" t="s">
        <v>24</v>
      </c>
      <c r="B38" s="31">
        <v>0</v>
      </c>
    </row>
    <row r="39" spans="1:4" ht="12" customHeight="1" x14ac:dyDescent="0.3">
      <c r="A39" s="106" t="s">
        <v>25</v>
      </c>
      <c r="B39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796875" style="13" customWidth="1"/>
    <col min="2" max="6" width="11.7265625" style="13" customWidth="1"/>
    <col min="7" max="7" width="12.54296875" style="13" customWidth="1"/>
  </cols>
  <sheetData>
    <row r="1" spans="1:7" s="12" customFormat="1" ht="12" customHeight="1" x14ac:dyDescent="0.3">
      <c r="A1" s="108" t="s">
        <v>43</v>
      </c>
      <c r="B1" s="109" t="s">
        <v>44</v>
      </c>
      <c r="C1" s="109" t="s">
        <v>45</v>
      </c>
      <c r="D1" s="109" t="s">
        <v>46</v>
      </c>
      <c r="E1" s="109" t="s">
        <v>47</v>
      </c>
      <c r="F1" s="109" t="s">
        <v>48</v>
      </c>
      <c r="G1" s="109" t="s">
        <v>30</v>
      </c>
    </row>
    <row r="2" spans="1:7" ht="13.5" customHeight="1" x14ac:dyDescent="0.3">
      <c r="A2" s="71" t="s">
        <v>49</v>
      </c>
      <c r="B2" s="72">
        <v>3857.22</v>
      </c>
      <c r="C2" s="72">
        <v>4106.01</v>
      </c>
      <c r="D2" s="72">
        <v>3754.21</v>
      </c>
      <c r="E2" s="72">
        <v>3795.71</v>
      </c>
      <c r="F2" s="94">
        <v>-1.5900000000000001E-2</v>
      </c>
      <c r="G2" s="73">
        <v>151982498.63999999</v>
      </c>
    </row>
    <row r="3" spans="1:7" ht="13.5" customHeight="1" x14ac:dyDescent="0.3">
      <c r="A3" s="74" t="s">
        <v>50</v>
      </c>
      <c r="B3" s="75">
        <v>3055.04</v>
      </c>
      <c r="C3" s="75">
        <v>3262.29</v>
      </c>
      <c r="D3" s="75">
        <v>2983.65</v>
      </c>
      <c r="E3" s="75">
        <v>3016.17</v>
      </c>
      <c r="F3" s="95">
        <v>-1.2699999999999999E-2</v>
      </c>
      <c r="G3" s="42">
        <v>151982498.63999999</v>
      </c>
    </row>
    <row r="4" spans="1:7" ht="13.5" customHeight="1" x14ac:dyDescent="0.3">
      <c r="A4" s="74" t="s">
        <v>51</v>
      </c>
      <c r="B4" s="75">
        <v>2461.62</v>
      </c>
      <c r="C4" s="75">
        <v>2645.23</v>
      </c>
      <c r="D4" s="75">
        <v>2397.06</v>
      </c>
      <c r="E4" s="75">
        <v>2409.9299999999998</v>
      </c>
      <c r="F4" s="95">
        <v>-2.1000000000000001E-2</v>
      </c>
      <c r="G4" s="42">
        <v>102039895.68000001</v>
      </c>
    </row>
    <row r="5" spans="1:7" ht="13.5" customHeight="1" x14ac:dyDescent="0.3">
      <c r="A5" s="74" t="s">
        <v>52</v>
      </c>
      <c r="B5" s="75">
        <v>2831.46</v>
      </c>
      <c r="C5" s="75">
        <v>3050.34</v>
      </c>
      <c r="D5" s="75">
        <v>2764.53</v>
      </c>
      <c r="E5" s="75">
        <v>2779.37</v>
      </c>
      <c r="F5" s="95">
        <v>-1.84E-2</v>
      </c>
      <c r="G5" s="42">
        <v>102039895.68000001</v>
      </c>
    </row>
    <row r="6" spans="1:7" ht="13.5" customHeight="1" x14ac:dyDescent="0.3">
      <c r="A6" s="74" t="s">
        <v>53</v>
      </c>
      <c r="B6" s="75">
        <v>2042.31</v>
      </c>
      <c r="C6" s="75">
        <v>2106.7199999999998</v>
      </c>
      <c r="D6" s="75">
        <v>1985.63</v>
      </c>
      <c r="E6" s="75">
        <v>1994.27</v>
      </c>
      <c r="F6" s="95">
        <v>-2.35E-2</v>
      </c>
      <c r="G6" s="42">
        <v>35766589.68</v>
      </c>
    </row>
    <row r="7" spans="1:7" ht="13.5" customHeight="1" x14ac:dyDescent="0.3">
      <c r="A7" s="74" t="s">
        <v>54</v>
      </c>
      <c r="B7" s="75">
        <v>2431.2600000000002</v>
      </c>
      <c r="C7" s="75">
        <v>2602.92</v>
      </c>
      <c r="D7" s="75">
        <v>2367.42</v>
      </c>
      <c r="E7" s="75">
        <v>2522.94</v>
      </c>
      <c r="F7" s="95">
        <v>3.7699999999999997E-2</v>
      </c>
      <c r="G7" s="42">
        <v>150115333.47</v>
      </c>
    </row>
    <row r="8" spans="1:7" ht="13.5" customHeight="1" x14ac:dyDescent="0.3">
      <c r="A8" s="74" t="s">
        <v>55</v>
      </c>
      <c r="B8" s="75">
        <v>3356.46</v>
      </c>
      <c r="C8" s="75">
        <v>3942.51</v>
      </c>
      <c r="D8" s="75">
        <v>3308.92</v>
      </c>
      <c r="E8" s="75">
        <v>3598.98</v>
      </c>
      <c r="F8" s="95">
        <v>7.3800000000000004E-2</v>
      </c>
      <c r="G8" s="42">
        <v>78822378.819999993</v>
      </c>
    </row>
    <row r="9" spans="1:7" ht="13.5" customHeight="1" x14ac:dyDescent="0.3">
      <c r="A9" s="74" t="s">
        <v>56</v>
      </c>
      <c r="B9" s="75">
        <v>1072.6500000000001</v>
      </c>
      <c r="C9" s="75">
        <v>1205.6400000000001</v>
      </c>
      <c r="D9" s="75">
        <v>1003.26</v>
      </c>
      <c r="E9" s="75">
        <v>1102.54</v>
      </c>
      <c r="F9" s="95">
        <v>3.1600000000000003E-2</v>
      </c>
      <c r="G9" s="42">
        <v>19241682.489999998</v>
      </c>
    </row>
    <row r="10" spans="1:7" s="14" customFormat="1" ht="13.5" customHeight="1" x14ac:dyDescent="0.3">
      <c r="A10" s="74" t="s">
        <v>57</v>
      </c>
      <c r="B10" s="75">
        <v>813.86</v>
      </c>
      <c r="C10" s="75">
        <v>863.97</v>
      </c>
      <c r="D10" s="75">
        <v>774.23</v>
      </c>
      <c r="E10" s="75">
        <v>818.69</v>
      </c>
      <c r="F10" s="95">
        <v>5.8999999999999999E-3</v>
      </c>
      <c r="G10" s="42">
        <v>12799304.6</v>
      </c>
    </row>
    <row r="11" spans="1:7" ht="13.5" customHeight="1" x14ac:dyDescent="0.3">
      <c r="A11" s="74" t="s">
        <v>58</v>
      </c>
      <c r="B11" s="75">
        <v>1118.73</v>
      </c>
      <c r="C11" s="75">
        <v>1211.71</v>
      </c>
      <c r="D11" s="75">
        <v>1037.3900000000001</v>
      </c>
      <c r="E11" s="75">
        <v>1163.82</v>
      </c>
      <c r="F11" s="95">
        <v>4.0300000000000002E-2</v>
      </c>
      <c r="G11" s="42">
        <v>985901.2</v>
      </c>
    </row>
    <row r="12" spans="1:7" ht="13.5" customHeight="1" x14ac:dyDescent="0.3">
      <c r="A12" s="74" t="s">
        <v>59</v>
      </c>
      <c r="B12" s="75">
        <v>4841.8599999999997</v>
      </c>
      <c r="C12" s="75">
        <v>5669.3</v>
      </c>
      <c r="D12" s="75">
        <v>4734.28</v>
      </c>
      <c r="E12" s="75">
        <v>5508.73</v>
      </c>
      <c r="F12" s="95">
        <v>0.13769999999999999</v>
      </c>
      <c r="G12" s="42">
        <v>8899472.6600000001</v>
      </c>
    </row>
    <row r="13" spans="1:7" ht="13.5" customHeight="1" x14ac:dyDescent="0.3">
      <c r="A13" s="74" t="s">
        <v>60</v>
      </c>
      <c r="B13" s="75">
        <v>98.952100000000002</v>
      </c>
      <c r="C13" s="75">
        <v>98.952100000000002</v>
      </c>
      <c r="D13" s="75">
        <v>98.659800000000004</v>
      </c>
      <c r="E13" s="75">
        <v>98.659800000000004</v>
      </c>
      <c r="F13" s="95">
        <v>-1.6000000000000001E-3</v>
      </c>
      <c r="G13" s="42">
        <v>72033930.159999996</v>
      </c>
    </row>
    <row r="14" spans="1:7" ht="13.5" customHeight="1" x14ac:dyDescent="0.3">
      <c r="A14" s="70" t="s">
        <v>61</v>
      </c>
      <c r="B14" s="68">
        <v>185.85560000000001</v>
      </c>
      <c r="C14" s="68">
        <v>186.37790000000001</v>
      </c>
      <c r="D14" s="68">
        <v>185.76220000000001</v>
      </c>
      <c r="E14" s="68">
        <v>186.37790000000001</v>
      </c>
      <c r="F14" s="96">
        <v>4.4999999999999997E-3</v>
      </c>
      <c r="G14" s="69">
        <v>72033930.159999996</v>
      </c>
    </row>
    <row r="15" spans="1:7" ht="13.5" customHeight="1" x14ac:dyDescent="0.3">
      <c r="B15" s="17"/>
      <c r="C15" s="17"/>
      <c r="D15" s="17"/>
      <c r="E15" s="17"/>
      <c r="F15" s="17"/>
      <c r="G15" s="18"/>
    </row>
    <row r="16" spans="1:7" ht="13.5" customHeight="1" x14ac:dyDescent="0.3">
      <c r="A16" s="17"/>
      <c r="B16" s="17"/>
      <c r="C16" s="17"/>
      <c r="D16" s="17"/>
      <c r="E16" s="17"/>
      <c r="F16" s="17"/>
      <c r="G16" s="18"/>
    </row>
    <row r="17" spans="1:7" ht="13.5" customHeight="1" x14ac:dyDescent="0.3">
      <c r="A17" s="17" t="s">
        <v>62</v>
      </c>
      <c r="B17" s="17"/>
      <c r="C17" s="17"/>
      <c r="D17" s="17"/>
      <c r="E17" s="17"/>
      <c r="F17" s="17"/>
      <c r="G17" s="18"/>
    </row>
    <row r="18" spans="1:7" ht="13.5" customHeight="1" x14ac:dyDescent="0.3">
      <c r="B18" s="224" t="s">
        <v>45</v>
      </c>
      <c r="C18" s="225"/>
      <c r="D18" s="224" t="s">
        <v>46</v>
      </c>
      <c r="E18" s="225"/>
    </row>
    <row r="19" spans="1:7" ht="12" customHeight="1" x14ac:dyDescent="0.3">
      <c r="A19" s="110" t="s">
        <v>43</v>
      </c>
      <c r="B19" s="109" t="s">
        <v>63</v>
      </c>
      <c r="C19" s="109" t="s">
        <v>64</v>
      </c>
      <c r="D19" s="109" t="s">
        <v>63</v>
      </c>
      <c r="E19" s="109" t="s">
        <v>64</v>
      </c>
      <c r="F19" s="17"/>
    </row>
    <row r="20" spans="1:7" ht="13.5" customHeight="1" x14ac:dyDescent="0.3">
      <c r="A20" s="122" t="s">
        <v>49</v>
      </c>
      <c r="B20" s="76">
        <v>4106.01</v>
      </c>
      <c r="C20" s="77">
        <v>46069</v>
      </c>
      <c r="D20" s="76">
        <v>2938.27</v>
      </c>
      <c r="E20" s="77">
        <v>45754</v>
      </c>
      <c r="F20" s="19"/>
    </row>
    <row r="21" spans="1:7" ht="13.5" customHeight="1" x14ac:dyDescent="0.3">
      <c r="A21" s="121" t="s">
        <v>50</v>
      </c>
      <c r="B21" s="43">
        <v>3262.29</v>
      </c>
      <c r="C21" s="84">
        <v>46069</v>
      </c>
      <c r="D21" s="43">
        <v>2261.7199999999998</v>
      </c>
      <c r="E21" s="84">
        <v>45754</v>
      </c>
      <c r="G21" s="16"/>
    </row>
    <row r="22" spans="1:7" ht="13.5" customHeight="1" x14ac:dyDescent="0.3">
      <c r="A22" s="74" t="s">
        <v>51</v>
      </c>
      <c r="B22" s="43">
        <v>2645.23</v>
      </c>
      <c r="C22" s="84">
        <v>46069</v>
      </c>
      <c r="D22" s="43">
        <v>1855.29</v>
      </c>
      <c r="E22" s="84">
        <v>45754</v>
      </c>
      <c r="G22" s="15"/>
    </row>
    <row r="23" spans="1:7" ht="13.5" customHeight="1" x14ac:dyDescent="0.3">
      <c r="A23" s="74" t="s">
        <v>52</v>
      </c>
      <c r="B23" s="43">
        <v>3050.34</v>
      </c>
      <c r="C23" s="84">
        <v>46069</v>
      </c>
      <c r="D23" s="43">
        <v>2081.09</v>
      </c>
      <c r="E23" s="84">
        <v>45754</v>
      </c>
      <c r="G23" s="15"/>
    </row>
    <row r="24" spans="1:7" ht="13.5" customHeight="1" x14ac:dyDescent="0.3">
      <c r="A24" s="74" t="s">
        <v>53</v>
      </c>
      <c r="B24" s="43">
        <v>2106.7199999999998</v>
      </c>
      <c r="C24" s="84">
        <v>46080</v>
      </c>
      <c r="D24" s="43">
        <v>1721.2</v>
      </c>
      <c r="E24" s="84">
        <v>45754</v>
      </c>
      <c r="G24" s="15"/>
    </row>
    <row r="25" spans="1:7" ht="13.5" customHeight="1" x14ac:dyDescent="0.3">
      <c r="A25" s="74" t="s">
        <v>54</v>
      </c>
      <c r="B25" s="43">
        <v>2602.92</v>
      </c>
      <c r="C25" s="84">
        <v>46099</v>
      </c>
      <c r="D25" s="43">
        <v>1853.66</v>
      </c>
      <c r="E25" s="84">
        <v>45754</v>
      </c>
      <c r="G25" s="15"/>
    </row>
    <row r="26" spans="1:7" ht="13.5" customHeight="1" x14ac:dyDescent="0.3">
      <c r="A26" s="74" t="s">
        <v>55</v>
      </c>
      <c r="B26" s="43">
        <v>3942.51</v>
      </c>
      <c r="C26" s="84">
        <v>46098</v>
      </c>
      <c r="D26" s="43">
        <v>1952.18</v>
      </c>
      <c r="E26" s="84">
        <v>45754</v>
      </c>
      <c r="G26" s="15"/>
    </row>
    <row r="27" spans="1:7" ht="13.5" customHeight="1" x14ac:dyDescent="0.3">
      <c r="A27" s="74" t="s">
        <v>56</v>
      </c>
      <c r="B27" s="43">
        <v>1205.6400000000001</v>
      </c>
      <c r="C27" s="84">
        <v>46072</v>
      </c>
      <c r="D27" s="43">
        <v>662.24</v>
      </c>
      <c r="E27" s="84">
        <v>45754</v>
      </c>
      <c r="F27" s="15"/>
    </row>
    <row r="28" spans="1:7" ht="13.5" customHeight="1" x14ac:dyDescent="0.3">
      <c r="A28" s="74" t="s">
        <v>57</v>
      </c>
      <c r="B28" s="43">
        <v>875.92</v>
      </c>
      <c r="C28" s="84">
        <v>45915</v>
      </c>
      <c r="D28" s="43">
        <v>755.47</v>
      </c>
      <c r="E28" s="84">
        <v>45754</v>
      </c>
      <c r="F28" s="15"/>
    </row>
    <row r="29" spans="1:7" ht="13.5" customHeight="1" x14ac:dyDescent="0.3">
      <c r="A29" s="74" t="s">
        <v>58</v>
      </c>
      <c r="B29" s="43">
        <v>1337.92</v>
      </c>
      <c r="C29" s="84">
        <v>45856</v>
      </c>
      <c r="D29" s="43">
        <v>1037.3900000000001</v>
      </c>
      <c r="E29" s="84">
        <v>46094</v>
      </c>
      <c r="F29" s="20"/>
    </row>
    <row r="30" spans="1:7" ht="13.5" customHeight="1" x14ac:dyDescent="0.3">
      <c r="A30" s="74" t="s">
        <v>59</v>
      </c>
      <c r="B30" s="43">
        <v>5669.3</v>
      </c>
      <c r="C30" s="84">
        <v>46101</v>
      </c>
      <c r="D30" s="43">
        <v>3873.4</v>
      </c>
      <c r="E30" s="84">
        <v>45754</v>
      </c>
      <c r="F30" s="20"/>
    </row>
    <row r="31" spans="1:7" ht="13.5" customHeight="1" x14ac:dyDescent="0.3">
      <c r="A31" s="74" t="s">
        <v>60</v>
      </c>
      <c r="B31" s="43">
        <v>99.299300000000002</v>
      </c>
      <c r="C31" s="84">
        <v>45877</v>
      </c>
      <c r="D31" s="43">
        <v>98.659800000000004</v>
      </c>
      <c r="E31" s="84">
        <v>46112</v>
      </c>
      <c r="F31" s="20"/>
    </row>
    <row r="32" spans="1:7" ht="13.5" customHeight="1" x14ac:dyDescent="0.3">
      <c r="A32" s="78" t="s">
        <v>61</v>
      </c>
      <c r="B32" s="79">
        <v>186.37790000000001</v>
      </c>
      <c r="C32" s="80">
        <v>46112</v>
      </c>
      <c r="D32" s="79">
        <v>182.53579999999999</v>
      </c>
      <c r="E32" s="80">
        <v>45755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>
      <selection activeCell="E2" sqref="E2"/>
    </sheetView>
  </sheetViews>
  <sheetFormatPr defaultColWidth="9" defaultRowHeight="11.25" customHeight="1" x14ac:dyDescent="0.25"/>
  <cols>
    <col min="1" max="1" width="15.1796875" style="13" customWidth="1"/>
    <col min="2" max="6" width="11.7265625" style="13" customWidth="1"/>
  </cols>
  <sheetData>
    <row r="1" spans="1:6" s="12" customFormat="1" ht="12" customHeight="1" x14ac:dyDescent="0.3">
      <c r="A1" s="108" t="s">
        <v>43</v>
      </c>
      <c r="B1" s="109" t="s">
        <v>44</v>
      </c>
      <c r="C1" s="109" t="s">
        <v>45</v>
      </c>
      <c r="D1" s="109" t="s">
        <v>46</v>
      </c>
      <c r="E1" s="109" t="s">
        <v>47</v>
      </c>
      <c r="F1" s="109" t="s">
        <v>48</v>
      </c>
    </row>
    <row r="2" spans="1:6" ht="13.5" customHeight="1" x14ac:dyDescent="0.3">
      <c r="A2" s="71" t="s">
        <v>65</v>
      </c>
      <c r="B2" s="72">
        <v>3003.91</v>
      </c>
      <c r="C2" s="72">
        <v>3403.01</v>
      </c>
      <c r="D2" s="72">
        <v>3003.91</v>
      </c>
      <c r="E2" s="72">
        <v>3149.45</v>
      </c>
      <c r="F2" s="94">
        <v>4.8500000000000001E-2</v>
      </c>
    </row>
    <row r="3" spans="1:6" ht="13.5" customHeight="1" x14ac:dyDescent="0.3">
      <c r="B3" s="17"/>
      <c r="C3" s="17"/>
      <c r="D3" s="17"/>
      <c r="E3" s="17"/>
      <c r="F3" s="17"/>
    </row>
    <row r="4" spans="1:6" ht="13.5" customHeight="1" x14ac:dyDescent="0.3">
      <c r="A4" s="17"/>
      <c r="B4" s="17"/>
      <c r="C4" s="17"/>
      <c r="D4" s="17"/>
      <c r="E4" s="17"/>
      <c r="F4" s="17"/>
    </row>
    <row r="5" spans="1:6" ht="13.5" customHeight="1" x14ac:dyDescent="0.3">
      <c r="A5" s="17" t="s">
        <v>62</v>
      </c>
      <c r="B5" s="17"/>
      <c r="C5" s="17"/>
      <c r="D5" s="17"/>
      <c r="E5" s="17"/>
      <c r="F5" s="17"/>
    </row>
    <row r="6" spans="1:6" ht="13.5" customHeight="1" x14ac:dyDescent="0.3">
      <c r="B6" s="224" t="s">
        <v>45</v>
      </c>
      <c r="C6" s="225"/>
      <c r="D6" s="224" t="s">
        <v>46</v>
      </c>
      <c r="E6" s="225"/>
    </row>
    <row r="7" spans="1:6" ht="12" customHeight="1" x14ac:dyDescent="0.3">
      <c r="A7" s="110" t="s">
        <v>43</v>
      </c>
      <c r="B7" s="109" t="s">
        <v>63</v>
      </c>
      <c r="C7" s="109" t="s">
        <v>64</v>
      </c>
      <c r="D7" s="109" t="s">
        <v>63</v>
      </c>
      <c r="E7" s="109" t="s">
        <v>64</v>
      </c>
      <c r="F7" s="17"/>
    </row>
    <row r="8" spans="1:6" ht="13.5" customHeight="1" x14ac:dyDescent="0.3">
      <c r="A8" s="118" t="s">
        <v>65</v>
      </c>
      <c r="B8" s="119">
        <v>3403.01</v>
      </c>
      <c r="C8" s="120">
        <v>46079</v>
      </c>
      <c r="D8" s="119">
        <v>2237.2399999999998</v>
      </c>
      <c r="E8" s="120">
        <v>45754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796875" defaultRowHeight="12.75" customHeight="1" x14ac:dyDescent="0.3"/>
  <cols>
    <col min="1" max="1" width="2.81640625" style="4" customWidth="1"/>
    <col min="2" max="2" width="10.453125" style="4" customWidth="1"/>
    <col min="3" max="3" width="13.81640625" style="4" customWidth="1"/>
    <col min="4" max="4" width="25.453125" style="35" customWidth="1"/>
    <col min="5" max="5" width="8" style="4" customWidth="1"/>
    <col min="6" max="6" width="9.453125" style="4" customWidth="1"/>
    <col min="7" max="7" width="7" style="4" customWidth="1"/>
    <col min="8" max="8" width="9.7265625" style="4" customWidth="1"/>
  </cols>
  <sheetData>
    <row r="1" spans="1:8" s="85" customFormat="1" ht="18.75" customHeight="1" x14ac:dyDescent="0.35">
      <c r="A1" s="222" t="s">
        <v>66</v>
      </c>
      <c r="B1" s="222"/>
      <c r="C1" s="222"/>
      <c r="D1" s="222"/>
      <c r="E1" s="222"/>
      <c r="F1" s="222"/>
      <c r="G1" s="222"/>
      <c r="H1" s="222"/>
    </row>
    <row r="2" spans="1:8" s="4" customFormat="1" ht="12.75" customHeight="1" x14ac:dyDescent="0.3">
      <c r="A2" s="21"/>
      <c r="B2" s="22" t="s">
        <v>67</v>
      </c>
      <c r="C2" s="22" t="s">
        <v>68</v>
      </c>
      <c r="D2" s="111" t="s">
        <v>69</v>
      </c>
      <c r="E2" s="112" t="s">
        <v>70</v>
      </c>
      <c r="F2" s="19" t="s">
        <v>47</v>
      </c>
      <c r="G2" s="19" t="s">
        <v>48</v>
      </c>
      <c r="H2" s="19" t="s">
        <v>30</v>
      </c>
    </row>
    <row r="3" spans="1:8" ht="17.149999999999999" customHeight="1" x14ac:dyDescent="0.25">
      <c r="A3" s="36">
        <v>1</v>
      </c>
      <c r="B3" s="36" t="s">
        <v>71</v>
      </c>
      <c r="C3" s="36" t="s">
        <v>72</v>
      </c>
      <c r="D3" s="86" t="s">
        <v>73</v>
      </c>
      <c r="E3" s="88" t="s">
        <v>74</v>
      </c>
      <c r="F3" s="37">
        <v>0.4</v>
      </c>
      <c r="G3" s="97">
        <v>2.3332999999999999</v>
      </c>
      <c r="H3" s="38">
        <v>120</v>
      </c>
    </row>
    <row r="4" spans="1:8" ht="17.149999999999999" customHeight="1" x14ac:dyDescent="0.25">
      <c r="A4" s="36">
        <v>2</v>
      </c>
      <c r="B4" s="36" t="s">
        <v>75</v>
      </c>
      <c r="C4" s="36" t="s">
        <v>76</v>
      </c>
      <c r="D4" s="86" t="s">
        <v>77</v>
      </c>
      <c r="E4" s="88" t="s">
        <v>74</v>
      </c>
      <c r="F4" s="37">
        <v>1.55</v>
      </c>
      <c r="G4" s="97">
        <v>0.59789999999999999</v>
      </c>
      <c r="H4" s="38">
        <v>558469.57999999996</v>
      </c>
    </row>
    <row r="5" spans="1:8" ht="17.149999999999999" customHeight="1" x14ac:dyDescent="0.25">
      <c r="A5" s="36">
        <v>3</v>
      </c>
      <c r="B5" s="36" t="s">
        <v>78</v>
      </c>
      <c r="C5" s="36" t="s">
        <v>79</v>
      </c>
      <c r="D5" s="86" t="s">
        <v>80</v>
      </c>
      <c r="E5" s="88" t="s">
        <v>74</v>
      </c>
      <c r="F5" s="37">
        <v>100</v>
      </c>
      <c r="G5" s="97">
        <v>0.42859999999999998</v>
      </c>
      <c r="H5" s="38">
        <v>147399.5</v>
      </c>
    </row>
    <row r="6" spans="1:8" ht="17.149999999999999" customHeight="1" x14ac:dyDescent="0.25">
      <c r="A6" s="36">
        <v>4</v>
      </c>
      <c r="B6" s="36" t="s">
        <v>81</v>
      </c>
      <c r="C6" s="36" t="s">
        <v>82</v>
      </c>
      <c r="D6" s="86" t="s">
        <v>83</v>
      </c>
      <c r="E6" s="88" t="s">
        <v>74</v>
      </c>
      <c r="F6" s="37">
        <v>19.3</v>
      </c>
      <c r="G6" s="97">
        <v>0.4088</v>
      </c>
      <c r="H6" s="38">
        <v>388724.8</v>
      </c>
    </row>
    <row r="7" spans="1:8" ht="17.149999999999999" customHeight="1" x14ac:dyDescent="0.25">
      <c r="A7" s="36">
        <v>5</v>
      </c>
      <c r="B7" s="36" t="s">
        <v>84</v>
      </c>
      <c r="C7" s="36" t="s">
        <v>85</v>
      </c>
      <c r="D7" s="86" t="s">
        <v>86</v>
      </c>
      <c r="E7" s="88" t="s">
        <v>74</v>
      </c>
      <c r="F7" s="37">
        <v>4.5999999999999996</v>
      </c>
      <c r="G7" s="97">
        <v>0.34499999999999997</v>
      </c>
      <c r="H7" s="38">
        <v>1566829.72</v>
      </c>
    </row>
    <row r="8" spans="1:8" ht="17.149999999999999" customHeight="1" x14ac:dyDescent="0.25">
      <c r="A8" s="36">
        <v>6</v>
      </c>
      <c r="B8" s="36" t="s">
        <v>87</v>
      </c>
      <c r="C8" s="36" t="s">
        <v>88</v>
      </c>
      <c r="D8" s="86" t="s">
        <v>89</v>
      </c>
      <c r="E8" s="88" t="s">
        <v>90</v>
      </c>
      <c r="F8" s="37">
        <v>2960</v>
      </c>
      <c r="G8" s="97">
        <v>0.30969999999999998</v>
      </c>
      <c r="H8" s="38">
        <v>524820</v>
      </c>
    </row>
    <row r="9" spans="1:8" ht="17.149999999999999" customHeight="1" x14ac:dyDescent="0.25">
      <c r="A9" s="36">
        <v>7</v>
      </c>
      <c r="B9" s="36" t="s">
        <v>91</v>
      </c>
      <c r="C9" s="36" t="s">
        <v>92</v>
      </c>
      <c r="D9" s="86" t="s">
        <v>93</v>
      </c>
      <c r="E9" s="88" t="s">
        <v>94</v>
      </c>
      <c r="F9" s="37">
        <v>23.8</v>
      </c>
      <c r="G9" s="97">
        <v>0.16669999999999999</v>
      </c>
      <c r="H9" s="38">
        <v>12098130.1</v>
      </c>
    </row>
    <row r="10" spans="1:8" ht="17.149999999999999" customHeight="1" x14ac:dyDescent="0.25">
      <c r="A10" s="36">
        <v>8</v>
      </c>
      <c r="B10" s="36" t="s">
        <v>95</v>
      </c>
      <c r="C10" s="36" t="s">
        <v>96</v>
      </c>
      <c r="D10" s="86" t="s">
        <v>97</v>
      </c>
      <c r="E10" s="88" t="s">
        <v>74</v>
      </c>
      <c r="F10" s="37">
        <v>66.5</v>
      </c>
      <c r="G10" s="97">
        <v>0.1176</v>
      </c>
      <c r="H10" s="38">
        <v>889465</v>
      </c>
    </row>
    <row r="11" spans="1:8" ht="16.5" customHeight="1" x14ac:dyDescent="0.25">
      <c r="A11" s="36">
        <v>9</v>
      </c>
      <c r="B11" s="36" t="s">
        <v>98</v>
      </c>
      <c r="C11" s="36" t="s">
        <v>99</v>
      </c>
      <c r="D11" s="86" t="s">
        <v>100</v>
      </c>
      <c r="E11" s="88" t="s">
        <v>90</v>
      </c>
      <c r="F11" s="37">
        <v>29</v>
      </c>
      <c r="G11" s="97">
        <v>0.1154</v>
      </c>
      <c r="H11" s="38">
        <v>697324.8</v>
      </c>
    </row>
    <row r="12" spans="1:8" ht="17.149999999999999" customHeight="1" x14ac:dyDescent="0.25">
      <c r="A12" s="39">
        <v>10</v>
      </c>
      <c r="B12" s="39" t="s">
        <v>101</v>
      </c>
      <c r="C12" s="39" t="s">
        <v>102</v>
      </c>
      <c r="D12" s="87" t="s">
        <v>103</v>
      </c>
      <c r="E12" s="89" t="s">
        <v>74</v>
      </c>
      <c r="F12" s="40">
        <v>340</v>
      </c>
      <c r="G12" s="98">
        <v>9.6799999999999997E-2</v>
      </c>
      <c r="H12" s="41">
        <v>96950</v>
      </c>
    </row>
    <row r="14" spans="1:8" s="85" customFormat="1" ht="19.5" customHeight="1" x14ac:dyDescent="0.35">
      <c r="A14" s="222" t="s">
        <v>104</v>
      </c>
      <c r="B14" s="222"/>
      <c r="C14" s="222"/>
      <c r="D14" s="222"/>
      <c r="E14" s="222"/>
      <c r="F14" s="222"/>
      <c r="G14" s="222"/>
      <c r="H14" s="222"/>
    </row>
    <row r="15" spans="1:8" s="13" customFormat="1" ht="12" customHeight="1" x14ac:dyDescent="0.3">
      <c r="A15" s="19"/>
      <c r="B15" s="22" t="s">
        <v>67</v>
      </c>
      <c r="C15" s="22" t="s">
        <v>68</v>
      </c>
      <c r="D15" s="111" t="s">
        <v>69</v>
      </c>
      <c r="E15" s="112" t="s">
        <v>70</v>
      </c>
      <c r="F15" s="19" t="s">
        <v>47</v>
      </c>
      <c r="G15" s="19" t="s">
        <v>48</v>
      </c>
      <c r="H15" s="19" t="s">
        <v>30</v>
      </c>
    </row>
    <row r="16" spans="1:8" ht="17.149999999999999" customHeight="1" x14ac:dyDescent="0.25">
      <c r="A16" s="36">
        <v>1</v>
      </c>
      <c r="B16" s="36" t="s">
        <v>105</v>
      </c>
      <c r="C16" s="36" t="s">
        <v>106</v>
      </c>
      <c r="D16" s="86" t="s">
        <v>107</v>
      </c>
      <c r="E16" s="88" t="s">
        <v>74</v>
      </c>
      <c r="F16" s="37">
        <v>15.9</v>
      </c>
      <c r="G16" s="97">
        <v>-0.46639999999999998</v>
      </c>
      <c r="H16" s="38">
        <v>56531.9</v>
      </c>
    </row>
    <row r="17" spans="1:8" ht="17.149999999999999" customHeight="1" x14ac:dyDescent="0.25">
      <c r="A17" s="36">
        <v>2</v>
      </c>
      <c r="B17" s="36" t="s">
        <v>108</v>
      </c>
      <c r="C17" s="36" t="s">
        <v>109</v>
      </c>
      <c r="D17" s="86" t="s">
        <v>110</v>
      </c>
      <c r="E17" s="88" t="s">
        <v>74</v>
      </c>
      <c r="F17" s="37">
        <v>212</v>
      </c>
      <c r="G17" s="97">
        <v>-0.2319</v>
      </c>
      <c r="H17" s="38">
        <v>913250</v>
      </c>
    </row>
    <row r="18" spans="1:8" ht="12.75" customHeight="1" x14ac:dyDescent="0.25">
      <c r="A18" s="36">
        <v>3</v>
      </c>
      <c r="B18" s="36" t="s">
        <v>111</v>
      </c>
      <c r="C18" s="36" t="s">
        <v>112</v>
      </c>
      <c r="D18" s="86" t="s">
        <v>113</v>
      </c>
      <c r="E18" s="88" t="s">
        <v>90</v>
      </c>
      <c r="F18" s="37">
        <v>5.9</v>
      </c>
      <c r="G18" s="97">
        <v>-0.20269999999999999</v>
      </c>
      <c r="H18" s="38">
        <v>36379.65</v>
      </c>
    </row>
    <row r="19" spans="1:8" ht="17.149999999999999" customHeight="1" x14ac:dyDescent="0.25">
      <c r="A19" s="36">
        <v>4</v>
      </c>
      <c r="B19" s="36" t="s">
        <v>114</v>
      </c>
      <c r="C19" s="36" t="s">
        <v>115</v>
      </c>
      <c r="D19" s="86" t="s">
        <v>116</v>
      </c>
      <c r="E19" s="88" t="s">
        <v>74</v>
      </c>
      <c r="F19" s="37">
        <v>0.8</v>
      </c>
      <c r="G19" s="97">
        <v>-0.1837</v>
      </c>
      <c r="H19" s="38">
        <v>2441.88</v>
      </c>
    </row>
    <row r="20" spans="1:8" ht="17.149999999999999" customHeight="1" x14ac:dyDescent="0.25">
      <c r="A20" s="36">
        <v>5</v>
      </c>
      <c r="B20" s="36" t="s">
        <v>117</v>
      </c>
      <c r="C20" s="36" t="s">
        <v>118</v>
      </c>
      <c r="D20" s="86" t="s">
        <v>119</v>
      </c>
      <c r="E20" s="88" t="s">
        <v>74</v>
      </c>
      <c r="F20" s="37">
        <v>54</v>
      </c>
      <c r="G20" s="97">
        <v>-0.1628</v>
      </c>
      <c r="H20" s="38">
        <v>196243.5</v>
      </c>
    </row>
    <row r="21" spans="1:8" ht="17.149999999999999" customHeight="1" x14ac:dyDescent="0.25">
      <c r="A21" s="36">
        <v>6</v>
      </c>
      <c r="B21" s="36" t="s">
        <v>120</v>
      </c>
      <c r="C21" s="36" t="s">
        <v>121</v>
      </c>
      <c r="D21" s="86" t="s">
        <v>122</v>
      </c>
      <c r="E21" s="88" t="s">
        <v>90</v>
      </c>
      <c r="F21" s="37">
        <v>11.2</v>
      </c>
      <c r="G21" s="97">
        <v>-0.1181</v>
      </c>
      <c r="H21" s="38">
        <v>62402.6</v>
      </c>
    </row>
    <row r="22" spans="1:8" ht="17.149999999999999" customHeight="1" x14ac:dyDescent="0.25">
      <c r="A22" s="36">
        <v>7</v>
      </c>
      <c r="B22" s="36" t="s">
        <v>123</v>
      </c>
      <c r="C22" s="36" t="s">
        <v>124</v>
      </c>
      <c r="D22" s="86" t="s">
        <v>125</v>
      </c>
      <c r="E22" s="88" t="s">
        <v>90</v>
      </c>
      <c r="F22" s="37">
        <v>23</v>
      </c>
      <c r="G22" s="97">
        <v>-0.1085</v>
      </c>
      <c r="H22" s="38">
        <v>12523.8</v>
      </c>
    </row>
    <row r="23" spans="1:8" ht="17.149999999999999" customHeight="1" x14ac:dyDescent="0.25">
      <c r="A23" s="36">
        <v>8</v>
      </c>
      <c r="B23" s="36" t="s">
        <v>126</v>
      </c>
      <c r="C23" s="36" t="s">
        <v>127</v>
      </c>
      <c r="D23" s="86" t="s">
        <v>128</v>
      </c>
      <c r="E23" s="88" t="s">
        <v>94</v>
      </c>
      <c r="F23" s="37">
        <v>37.1</v>
      </c>
      <c r="G23" s="97">
        <v>-0.106</v>
      </c>
      <c r="H23" s="38">
        <v>8691654</v>
      </c>
    </row>
    <row r="24" spans="1:8" ht="17.149999999999999" customHeight="1" x14ac:dyDescent="0.25">
      <c r="A24" s="36">
        <v>9</v>
      </c>
      <c r="B24" s="36" t="s">
        <v>129</v>
      </c>
      <c r="C24" s="36" t="s">
        <v>130</v>
      </c>
      <c r="D24" s="86" t="s">
        <v>131</v>
      </c>
      <c r="E24" s="88" t="s">
        <v>90</v>
      </c>
      <c r="F24" s="37">
        <v>57</v>
      </c>
      <c r="G24" s="97">
        <v>-0.1038</v>
      </c>
      <c r="H24" s="38">
        <v>4344963.2</v>
      </c>
    </row>
    <row r="25" spans="1:8" ht="17.149999999999999" customHeight="1" x14ac:dyDescent="0.25">
      <c r="A25" s="39">
        <v>10</v>
      </c>
      <c r="B25" s="39" t="s">
        <v>132</v>
      </c>
      <c r="C25" s="39" t="s">
        <v>133</v>
      </c>
      <c r="D25" s="87" t="s">
        <v>134</v>
      </c>
      <c r="E25" s="89" t="s">
        <v>90</v>
      </c>
      <c r="F25" s="40">
        <v>16.399999999999999</v>
      </c>
      <c r="G25" s="98">
        <v>-0.1038</v>
      </c>
      <c r="H25" s="41">
        <v>862454.3</v>
      </c>
    </row>
    <row r="28" spans="1:8" s="85" customFormat="1" ht="22.5" customHeight="1" x14ac:dyDescent="0.35">
      <c r="A28" s="222" t="s">
        <v>135</v>
      </c>
      <c r="B28" s="222"/>
      <c r="C28" s="222"/>
      <c r="D28" s="222"/>
      <c r="E28" s="222"/>
      <c r="F28" s="222"/>
      <c r="G28" s="222"/>
      <c r="H28" s="222"/>
    </row>
    <row r="29" spans="1:8" ht="12.75" customHeight="1" x14ac:dyDescent="0.3">
      <c r="A29" s="22"/>
      <c r="B29" s="22" t="s">
        <v>67</v>
      </c>
      <c r="C29" s="22" t="s">
        <v>68</v>
      </c>
      <c r="D29" s="111" t="s">
        <v>69</v>
      </c>
      <c r="E29" s="112" t="s">
        <v>70</v>
      </c>
      <c r="F29" s="19" t="s">
        <v>47</v>
      </c>
      <c r="G29" s="19" t="s">
        <v>48</v>
      </c>
      <c r="H29" s="19" t="s">
        <v>30</v>
      </c>
    </row>
    <row r="30" spans="1:8" ht="16.5" customHeight="1" x14ac:dyDescent="0.25">
      <c r="A30" s="36">
        <v>1</v>
      </c>
      <c r="B30" s="36" t="s">
        <v>136</v>
      </c>
      <c r="C30" s="36" t="s">
        <v>137</v>
      </c>
      <c r="D30" s="86" t="s">
        <v>138</v>
      </c>
      <c r="E30" s="88" t="s">
        <v>90</v>
      </c>
      <c r="F30" s="37">
        <v>734</v>
      </c>
      <c r="G30" s="97">
        <v>4.8599999999999997E-2</v>
      </c>
      <c r="H30" s="38">
        <v>55658534</v>
      </c>
    </row>
    <row r="31" spans="1:8" ht="16.5" customHeight="1" x14ac:dyDescent="0.25">
      <c r="A31" s="36">
        <v>2</v>
      </c>
      <c r="B31" s="36" t="s">
        <v>139</v>
      </c>
      <c r="C31" s="36" t="s">
        <v>140</v>
      </c>
      <c r="D31" s="86" t="s">
        <v>141</v>
      </c>
      <c r="E31" s="88" t="s">
        <v>90</v>
      </c>
      <c r="F31" s="37">
        <v>9.18</v>
      </c>
      <c r="G31" s="97">
        <v>4.5600000000000002E-2</v>
      </c>
      <c r="H31" s="38">
        <v>13061152.890000001</v>
      </c>
    </row>
    <row r="32" spans="1:8" ht="16.5" customHeight="1" x14ac:dyDescent="0.25">
      <c r="A32" s="36">
        <v>3</v>
      </c>
      <c r="B32" s="36" t="s">
        <v>91</v>
      </c>
      <c r="C32" s="36" t="s">
        <v>92</v>
      </c>
      <c r="D32" s="86" t="s">
        <v>93</v>
      </c>
      <c r="E32" s="88" t="s">
        <v>94</v>
      </c>
      <c r="F32" s="37">
        <v>23.8</v>
      </c>
      <c r="G32" s="97">
        <v>0.16669999999999999</v>
      </c>
      <c r="H32" s="38">
        <v>12098130.1</v>
      </c>
    </row>
    <row r="33" spans="1:8" ht="16.5" customHeight="1" x14ac:dyDescent="0.25">
      <c r="A33" s="36">
        <v>4</v>
      </c>
      <c r="B33" s="36" t="s">
        <v>142</v>
      </c>
      <c r="C33" s="36" t="s">
        <v>143</v>
      </c>
      <c r="D33" s="86" t="s">
        <v>144</v>
      </c>
      <c r="E33" s="88" t="s">
        <v>74</v>
      </c>
      <c r="F33" s="37">
        <v>23.5</v>
      </c>
      <c r="G33" s="97">
        <v>-2.0799999999999999E-2</v>
      </c>
      <c r="H33" s="38">
        <v>10224569.9</v>
      </c>
    </row>
    <row r="34" spans="1:8" ht="16.5" customHeight="1" x14ac:dyDescent="0.25">
      <c r="A34" s="36">
        <v>5</v>
      </c>
      <c r="B34" s="36" t="s">
        <v>126</v>
      </c>
      <c r="C34" s="36" t="s">
        <v>127</v>
      </c>
      <c r="D34" s="86" t="s">
        <v>128</v>
      </c>
      <c r="E34" s="88" t="s">
        <v>94</v>
      </c>
      <c r="F34" s="37">
        <v>37.1</v>
      </c>
      <c r="G34" s="97">
        <v>-0.106</v>
      </c>
      <c r="H34" s="38">
        <v>8691654</v>
      </c>
    </row>
    <row r="35" spans="1:8" ht="16.5" customHeight="1" x14ac:dyDescent="0.25">
      <c r="A35" s="36">
        <v>6</v>
      </c>
      <c r="B35" s="36" t="s">
        <v>145</v>
      </c>
      <c r="C35" s="36" t="s">
        <v>146</v>
      </c>
      <c r="D35" s="86" t="s">
        <v>147</v>
      </c>
      <c r="E35" s="88" t="s">
        <v>74</v>
      </c>
      <c r="F35" s="37">
        <v>3480</v>
      </c>
      <c r="G35" s="97">
        <v>-2.2499999999999999E-2</v>
      </c>
      <c r="H35" s="38">
        <v>6811860</v>
      </c>
    </row>
    <row r="36" spans="1:8" ht="16.5" customHeight="1" x14ac:dyDescent="0.25">
      <c r="A36" s="36">
        <v>7</v>
      </c>
      <c r="B36" s="36" t="s">
        <v>148</v>
      </c>
      <c r="C36" s="36" t="s">
        <v>149</v>
      </c>
      <c r="D36" s="86" t="s">
        <v>147</v>
      </c>
      <c r="E36" s="88" t="s">
        <v>74</v>
      </c>
      <c r="F36" s="37">
        <v>3620</v>
      </c>
      <c r="G36" s="97">
        <v>-3.7199999999999997E-2</v>
      </c>
      <c r="H36" s="38">
        <v>6458840</v>
      </c>
    </row>
    <row r="37" spans="1:8" ht="16.5" customHeight="1" x14ac:dyDescent="0.25">
      <c r="A37" s="36">
        <v>8</v>
      </c>
      <c r="B37" s="36" t="s">
        <v>150</v>
      </c>
      <c r="C37" s="36" t="s">
        <v>151</v>
      </c>
      <c r="D37" s="86" t="s">
        <v>152</v>
      </c>
      <c r="E37" s="88" t="s">
        <v>94</v>
      </c>
      <c r="F37" s="37">
        <v>6.52</v>
      </c>
      <c r="G37" s="97">
        <v>3.0999999999999999E-3</v>
      </c>
      <c r="H37" s="38">
        <v>6108648.5800000001</v>
      </c>
    </row>
    <row r="38" spans="1:8" ht="16.5" customHeight="1" x14ac:dyDescent="0.25">
      <c r="A38" s="36">
        <v>9</v>
      </c>
      <c r="B38" s="36" t="s">
        <v>153</v>
      </c>
      <c r="C38" s="36" t="s">
        <v>154</v>
      </c>
      <c r="D38" s="86" t="s">
        <v>155</v>
      </c>
      <c r="E38" s="88" t="s">
        <v>74</v>
      </c>
      <c r="F38" s="37">
        <v>81</v>
      </c>
      <c r="G38" s="97">
        <v>-1.46E-2</v>
      </c>
      <c r="H38" s="38">
        <v>5905382.5999999996</v>
      </c>
    </row>
    <row r="39" spans="1:8" ht="16.5" customHeight="1" x14ac:dyDescent="0.25">
      <c r="A39" s="39">
        <v>10</v>
      </c>
      <c r="B39" s="39" t="s">
        <v>156</v>
      </c>
      <c r="C39" s="39" t="s">
        <v>157</v>
      </c>
      <c r="D39" s="87" t="s">
        <v>158</v>
      </c>
      <c r="E39" s="89" t="s">
        <v>94</v>
      </c>
      <c r="F39" s="40">
        <v>149</v>
      </c>
      <c r="G39" s="98">
        <v>-6.7000000000000002E-3</v>
      </c>
      <c r="H39" s="41">
        <v>5639917.5</v>
      </c>
    </row>
    <row r="40" spans="1:8" ht="16.5" customHeight="1" x14ac:dyDescent="0.25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3">
      <c r="B42" s="81" t="s">
        <v>159</v>
      </c>
      <c r="C42" s="81" t="s">
        <v>160</v>
      </c>
    </row>
    <row r="43" spans="1:8" ht="12.75" customHeight="1" x14ac:dyDescent="0.3">
      <c r="B43" s="81"/>
      <c r="C43" s="81" t="s">
        <v>161</v>
      </c>
    </row>
    <row r="44" spans="1:8" ht="12.75" customHeight="1" x14ac:dyDescent="0.3">
      <c r="B44" s="81"/>
      <c r="C44" s="81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4296875" defaultRowHeight="14.15" customHeight="1" x14ac:dyDescent="0.3"/>
  <cols>
    <col min="1" max="1" width="10.7265625" style="23" customWidth="1"/>
    <col min="2" max="2" width="13.54296875" style="23" customWidth="1"/>
    <col min="3" max="3" width="28.453125" style="24" customWidth="1"/>
    <col min="4" max="4" width="6.7265625" style="25" customWidth="1"/>
    <col min="5" max="5" width="8.453125" style="25" customWidth="1"/>
    <col min="6" max="12" width="9.1796875" style="1" customWidth="1"/>
    <col min="13" max="13" width="8.7265625" style="1" customWidth="1"/>
    <col min="14" max="14" width="10.26953125" style="1" customWidth="1"/>
    <col min="15" max="15" width="8.54296875" style="1" customWidth="1"/>
    <col min="16" max="16" width="7.7265625" style="1" customWidth="1"/>
    <col min="17" max="18" width="9.1796875" style="1" customWidth="1"/>
    <col min="19" max="19" width="18.1796875" style="1" customWidth="1"/>
  </cols>
  <sheetData>
    <row r="1" spans="1:19" s="19" customFormat="1" ht="28.5" customHeight="1" x14ac:dyDescent="0.3">
      <c r="A1" s="113" t="s">
        <v>67</v>
      </c>
      <c r="B1" s="113" t="s">
        <v>68</v>
      </c>
      <c r="C1" s="113" t="s">
        <v>69</v>
      </c>
      <c r="D1" s="114" t="s">
        <v>70</v>
      </c>
      <c r="E1" s="114" t="s">
        <v>163</v>
      </c>
      <c r="F1" s="109" t="s">
        <v>164</v>
      </c>
      <c r="G1" s="109" t="s">
        <v>165</v>
      </c>
      <c r="H1" s="109" t="s">
        <v>44</v>
      </c>
      <c r="I1" s="109" t="s">
        <v>45</v>
      </c>
      <c r="J1" s="109" t="s">
        <v>46</v>
      </c>
      <c r="K1" s="109" t="s">
        <v>166</v>
      </c>
      <c r="L1" s="109" t="s">
        <v>167</v>
      </c>
      <c r="M1" s="109" t="s">
        <v>31</v>
      </c>
      <c r="N1" s="109" t="s">
        <v>30</v>
      </c>
      <c r="O1" s="115" t="s">
        <v>32</v>
      </c>
      <c r="P1" s="115" t="s">
        <v>48</v>
      </c>
      <c r="Q1" s="115" t="s">
        <v>168</v>
      </c>
      <c r="R1" s="115" t="s">
        <v>169</v>
      </c>
      <c r="S1" s="115" t="s">
        <v>33</v>
      </c>
    </row>
    <row r="2" spans="1:19" s="52" customFormat="1" ht="15" customHeight="1" x14ac:dyDescent="0.25">
      <c r="A2" s="46" t="s">
        <v>170</v>
      </c>
      <c r="B2" s="46" t="s">
        <v>171</v>
      </c>
      <c r="C2" s="46" t="s">
        <v>172</v>
      </c>
      <c r="D2" s="59" t="s">
        <v>74</v>
      </c>
      <c r="E2" s="59" t="s">
        <v>173</v>
      </c>
      <c r="F2" s="48">
        <v>800</v>
      </c>
      <c r="G2" s="48">
        <v>820</v>
      </c>
      <c r="H2" s="48">
        <v>800</v>
      </c>
      <c r="I2" s="48">
        <v>800</v>
      </c>
      <c r="J2" s="48">
        <v>765</v>
      </c>
      <c r="K2" s="48">
        <v>800</v>
      </c>
      <c r="L2" s="48">
        <v>799.52049999999997</v>
      </c>
      <c r="M2" s="49">
        <v>73</v>
      </c>
      <c r="N2" s="49">
        <v>58365</v>
      </c>
      <c r="O2" s="49">
        <v>20</v>
      </c>
      <c r="P2" s="99">
        <v>-1.23E-2</v>
      </c>
      <c r="Q2" s="48">
        <v>860</v>
      </c>
      <c r="R2" s="48">
        <v>765</v>
      </c>
      <c r="S2" s="49">
        <v>88848000</v>
      </c>
    </row>
    <row r="3" spans="1:19" ht="15" customHeight="1" x14ac:dyDescent="0.25">
      <c r="A3" s="46" t="s">
        <v>91</v>
      </c>
      <c r="B3" s="46" t="s">
        <v>92</v>
      </c>
      <c r="C3" s="46" t="s">
        <v>93</v>
      </c>
      <c r="D3" s="59" t="s">
        <v>94</v>
      </c>
      <c r="E3" s="59" t="s">
        <v>173</v>
      </c>
      <c r="F3" s="48">
        <v>23.5</v>
      </c>
      <c r="G3" s="48">
        <v>23.8</v>
      </c>
      <c r="H3" s="48">
        <v>20.2</v>
      </c>
      <c r="I3" s="48">
        <v>28.7</v>
      </c>
      <c r="J3" s="48">
        <v>18.2</v>
      </c>
      <c r="K3" s="48">
        <v>23.8</v>
      </c>
      <c r="L3" s="48">
        <v>24.558599999999998</v>
      </c>
      <c r="M3" s="49">
        <v>492623</v>
      </c>
      <c r="N3" s="49">
        <v>12098130.1</v>
      </c>
      <c r="O3" s="49">
        <v>4024</v>
      </c>
      <c r="P3" s="99">
        <v>0.16669999999999999</v>
      </c>
      <c r="Q3" s="48">
        <v>28.7</v>
      </c>
      <c r="R3" s="48">
        <v>8.5</v>
      </c>
      <c r="S3" s="49">
        <v>99950099.200000003</v>
      </c>
    </row>
    <row r="4" spans="1:19" ht="15" customHeight="1" x14ac:dyDescent="0.25">
      <c r="A4" s="46" t="s">
        <v>174</v>
      </c>
      <c r="B4" s="46" t="s">
        <v>175</v>
      </c>
      <c r="C4" s="46" t="s">
        <v>155</v>
      </c>
      <c r="D4" s="59" t="s">
        <v>74</v>
      </c>
      <c r="E4" s="59" t="s">
        <v>173</v>
      </c>
      <c r="F4" s="48">
        <v>113</v>
      </c>
      <c r="G4" s="48">
        <v>120</v>
      </c>
      <c r="H4" s="48">
        <v>118</v>
      </c>
      <c r="I4" s="48">
        <v>130</v>
      </c>
      <c r="J4" s="48">
        <v>112</v>
      </c>
      <c r="K4" s="48">
        <v>120</v>
      </c>
      <c r="L4" s="48">
        <v>119.4815</v>
      </c>
      <c r="M4" s="49">
        <v>10310</v>
      </c>
      <c r="N4" s="49">
        <v>1231854</v>
      </c>
      <c r="O4" s="49">
        <v>181</v>
      </c>
      <c r="P4" s="99">
        <v>8.3999999999999995E-3</v>
      </c>
      <c r="Q4" s="48">
        <v>148</v>
      </c>
      <c r="R4" s="48">
        <v>80</v>
      </c>
      <c r="S4" s="49">
        <v>1153908000</v>
      </c>
    </row>
    <row r="5" spans="1:19" ht="15" customHeight="1" x14ac:dyDescent="0.25">
      <c r="A5" s="46" t="s">
        <v>153</v>
      </c>
      <c r="B5" s="46" t="s">
        <v>154</v>
      </c>
      <c r="C5" s="46" t="s">
        <v>155</v>
      </c>
      <c r="D5" s="59" t="s">
        <v>74</v>
      </c>
      <c r="E5" s="59" t="s">
        <v>173</v>
      </c>
      <c r="F5" s="48">
        <v>81</v>
      </c>
      <c r="G5" s="48">
        <v>82</v>
      </c>
      <c r="H5" s="48">
        <v>82.4</v>
      </c>
      <c r="I5" s="48">
        <v>92.8</v>
      </c>
      <c r="J5" s="48">
        <v>80.599999999999994</v>
      </c>
      <c r="K5" s="48">
        <v>81</v>
      </c>
      <c r="L5" s="48">
        <v>86.401700000000005</v>
      </c>
      <c r="M5" s="49">
        <v>68348</v>
      </c>
      <c r="N5" s="49">
        <v>5905382.5999999996</v>
      </c>
      <c r="O5" s="49">
        <v>1500</v>
      </c>
      <c r="P5" s="99">
        <v>-1.46E-2</v>
      </c>
      <c r="Q5" s="48">
        <v>92.8</v>
      </c>
      <c r="R5" s="48">
        <v>59.8</v>
      </c>
      <c r="S5" s="49">
        <v>549512100</v>
      </c>
    </row>
    <row r="6" spans="1:19" ht="15" customHeight="1" x14ac:dyDescent="0.25">
      <c r="A6" s="46" t="s">
        <v>176</v>
      </c>
      <c r="B6" s="46" t="s">
        <v>177</v>
      </c>
      <c r="C6" s="46" t="s">
        <v>178</v>
      </c>
      <c r="D6" s="59" t="s">
        <v>94</v>
      </c>
      <c r="E6" s="59" t="s">
        <v>173</v>
      </c>
      <c r="F6" s="48">
        <v>34.4</v>
      </c>
      <c r="G6" s="48">
        <v>35.4</v>
      </c>
      <c r="H6" s="48">
        <v>35.200000000000003</v>
      </c>
      <c r="I6" s="48">
        <v>37.200000000000003</v>
      </c>
      <c r="J6" s="48">
        <v>33.200000000000003</v>
      </c>
      <c r="K6" s="48">
        <v>35.4</v>
      </c>
      <c r="L6" s="48">
        <v>34.707299999999996</v>
      </c>
      <c r="M6" s="49">
        <v>50080</v>
      </c>
      <c r="N6" s="49">
        <v>1738144</v>
      </c>
      <c r="O6" s="49">
        <v>394</v>
      </c>
      <c r="P6" s="99">
        <v>1.14E-2</v>
      </c>
      <c r="Q6" s="48">
        <v>40.4</v>
      </c>
      <c r="R6" s="48">
        <v>31.8</v>
      </c>
      <c r="S6" s="49">
        <v>181556723.40000001</v>
      </c>
    </row>
    <row r="7" spans="1:19" ht="15" customHeight="1" x14ac:dyDescent="0.25">
      <c r="A7" s="46" t="s">
        <v>179</v>
      </c>
      <c r="B7" s="46" t="s">
        <v>180</v>
      </c>
      <c r="C7" s="46" t="s">
        <v>181</v>
      </c>
      <c r="D7" s="59" t="s">
        <v>94</v>
      </c>
      <c r="E7" s="59" t="s">
        <v>173</v>
      </c>
      <c r="F7" s="48">
        <v>48.2</v>
      </c>
      <c r="G7" s="48">
        <v>50</v>
      </c>
      <c r="H7" s="48">
        <v>46.8</v>
      </c>
      <c r="I7" s="48">
        <v>54</v>
      </c>
      <c r="J7" s="48">
        <v>44.4</v>
      </c>
      <c r="K7" s="48">
        <v>48.6</v>
      </c>
      <c r="L7" s="48">
        <v>49.223599999999998</v>
      </c>
      <c r="M7" s="49">
        <v>30272</v>
      </c>
      <c r="N7" s="49">
        <v>1490095.5</v>
      </c>
      <c r="O7" s="49">
        <v>387</v>
      </c>
      <c r="P7" s="99">
        <v>3.85E-2</v>
      </c>
      <c r="Q7" s="48">
        <v>54</v>
      </c>
      <c r="R7" s="48">
        <v>41</v>
      </c>
      <c r="S7" s="49">
        <v>648187920</v>
      </c>
    </row>
    <row r="8" spans="1:19" ht="15" customHeight="1" x14ac:dyDescent="0.25">
      <c r="A8" s="46" t="s">
        <v>182</v>
      </c>
      <c r="B8" s="46" t="s">
        <v>183</v>
      </c>
      <c r="C8" s="46" t="s">
        <v>184</v>
      </c>
      <c r="D8" s="59" t="s">
        <v>74</v>
      </c>
      <c r="E8" s="59" t="s">
        <v>173</v>
      </c>
      <c r="F8" s="48">
        <v>212</v>
      </c>
      <c r="G8" s="48">
        <v>216</v>
      </c>
      <c r="H8" s="48">
        <v>214</v>
      </c>
      <c r="I8" s="48">
        <v>216</v>
      </c>
      <c r="J8" s="48">
        <v>206</v>
      </c>
      <c r="K8" s="48">
        <v>216</v>
      </c>
      <c r="L8" s="48">
        <v>208.482</v>
      </c>
      <c r="M8" s="49">
        <v>3091</v>
      </c>
      <c r="N8" s="49">
        <v>644418</v>
      </c>
      <c r="O8" s="49">
        <v>97</v>
      </c>
      <c r="P8" s="99">
        <v>0</v>
      </c>
      <c r="Q8" s="48">
        <v>224</v>
      </c>
      <c r="R8" s="48">
        <v>200</v>
      </c>
      <c r="S8" s="49">
        <v>129600000</v>
      </c>
    </row>
    <row r="9" spans="1:19" ht="15" customHeight="1" x14ac:dyDescent="0.25">
      <c r="A9" s="46" t="s">
        <v>185</v>
      </c>
      <c r="B9" s="46" t="s">
        <v>186</v>
      </c>
      <c r="C9" s="46" t="s">
        <v>187</v>
      </c>
      <c r="D9" s="59" t="s">
        <v>74</v>
      </c>
      <c r="E9" s="59" t="s">
        <v>188</v>
      </c>
      <c r="F9" s="48">
        <v>14.2</v>
      </c>
      <c r="G9" s="48">
        <v>15</v>
      </c>
      <c r="H9" s="48">
        <v>14.5</v>
      </c>
      <c r="I9" s="48">
        <v>15</v>
      </c>
      <c r="J9" s="48">
        <v>13.8</v>
      </c>
      <c r="K9" s="48">
        <v>14</v>
      </c>
      <c r="L9" s="48">
        <v>14.857200000000001</v>
      </c>
      <c r="M9" s="49">
        <v>425</v>
      </c>
      <c r="N9" s="49">
        <v>6314.3</v>
      </c>
      <c r="O9" s="49">
        <v>8</v>
      </c>
      <c r="P9" s="99">
        <v>0</v>
      </c>
      <c r="Q9" s="48">
        <v>15</v>
      </c>
      <c r="R9" s="48">
        <v>11.2</v>
      </c>
      <c r="S9" s="49">
        <v>7084000</v>
      </c>
    </row>
    <row r="10" spans="1:19" ht="15" customHeight="1" x14ac:dyDescent="0.25">
      <c r="A10" s="46" t="s">
        <v>98</v>
      </c>
      <c r="B10" s="46" t="s">
        <v>99</v>
      </c>
      <c r="C10" s="46" t="s">
        <v>100</v>
      </c>
      <c r="D10" s="59" t="s">
        <v>90</v>
      </c>
      <c r="E10" s="59" t="s">
        <v>173</v>
      </c>
      <c r="F10" s="48">
        <v>27.4</v>
      </c>
      <c r="G10" s="48">
        <v>28.8</v>
      </c>
      <c r="H10" s="48">
        <v>26</v>
      </c>
      <c r="I10" s="48">
        <v>29</v>
      </c>
      <c r="J10" s="48">
        <v>25.6</v>
      </c>
      <c r="K10" s="48">
        <v>29</v>
      </c>
      <c r="L10" s="48">
        <v>27.1798</v>
      </c>
      <c r="M10" s="49">
        <v>25656</v>
      </c>
      <c r="N10" s="49">
        <v>697324.8</v>
      </c>
      <c r="O10" s="49">
        <v>122</v>
      </c>
      <c r="P10" s="99">
        <v>0.1154</v>
      </c>
      <c r="Q10" s="48">
        <v>29</v>
      </c>
      <c r="R10" s="48">
        <v>19.600000000000001</v>
      </c>
      <c r="S10" s="49">
        <v>341746730</v>
      </c>
    </row>
    <row r="11" spans="1:19" ht="15" customHeight="1" x14ac:dyDescent="0.25">
      <c r="A11" s="46" t="s">
        <v>189</v>
      </c>
      <c r="B11" s="46" t="s">
        <v>190</v>
      </c>
      <c r="C11" s="46" t="s">
        <v>191</v>
      </c>
      <c r="D11" s="59" t="s">
        <v>90</v>
      </c>
      <c r="E11" s="59" t="s">
        <v>173</v>
      </c>
      <c r="F11" s="48">
        <v>5.6</v>
      </c>
      <c r="G11" s="48">
        <v>6.75</v>
      </c>
      <c r="H11" s="48">
        <v>6.35</v>
      </c>
      <c r="I11" s="48">
        <v>6.8</v>
      </c>
      <c r="J11" s="48">
        <v>6.3</v>
      </c>
      <c r="K11" s="48">
        <v>6.8</v>
      </c>
      <c r="L11" s="48">
        <v>6.5487000000000002</v>
      </c>
      <c r="M11" s="49">
        <v>4043</v>
      </c>
      <c r="N11" s="49">
        <v>26476.3</v>
      </c>
      <c r="O11" s="49">
        <v>15</v>
      </c>
      <c r="P11" s="99">
        <v>7.0900000000000005E-2</v>
      </c>
      <c r="Q11" s="48">
        <v>6.8</v>
      </c>
      <c r="R11" s="48">
        <v>5.4</v>
      </c>
      <c r="S11" s="49">
        <v>134313525.19999999</v>
      </c>
    </row>
    <row r="12" spans="1:19" ht="15" customHeight="1" x14ac:dyDescent="0.25">
      <c r="A12" s="46" t="s">
        <v>192</v>
      </c>
      <c r="B12" s="46" t="s">
        <v>193</v>
      </c>
      <c r="C12" s="46" t="s">
        <v>194</v>
      </c>
      <c r="D12" s="59" t="s">
        <v>90</v>
      </c>
      <c r="E12" s="59" t="s">
        <v>173</v>
      </c>
      <c r="F12" s="48">
        <v>10.3</v>
      </c>
      <c r="G12" s="48">
        <v>11.2</v>
      </c>
      <c r="H12" s="48">
        <v>11.1</v>
      </c>
      <c r="I12" s="48">
        <v>11.9</v>
      </c>
      <c r="J12" s="48">
        <v>10.5</v>
      </c>
      <c r="K12" s="48">
        <v>11.4</v>
      </c>
      <c r="L12" s="48">
        <v>11.4069</v>
      </c>
      <c r="M12" s="49">
        <v>5234</v>
      </c>
      <c r="N12" s="49">
        <v>59703.5</v>
      </c>
      <c r="O12" s="49">
        <v>53</v>
      </c>
      <c r="P12" s="99">
        <v>3.6400000000000002E-2</v>
      </c>
      <c r="Q12" s="48">
        <v>13</v>
      </c>
      <c r="R12" s="48">
        <v>9.8000000000000007</v>
      </c>
      <c r="S12" s="49">
        <v>182628000</v>
      </c>
    </row>
    <row r="13" spans="1:19" ht="15" customHeight="1" x14ac:dyDescent="0.25">
      <c r="A13" s="46" t="s">
        <v>195</v>
      </c>
      <c r="B13" s="46" t="s">
        <v>196</v>
      </c>
      <c r="C13" s="46" t="s">
        <v>197</v>
      </c>
      <c r="D13" s="59" t="s">
        <v>74</v>
      </c>
      <c r="E13" s="59" t="s">
        <v>188</v>
      </c>
      <c r="F13" s="48">
        <v>0.52</v>
      </c>
      <c r="G13" s="48">
        <v>2.94</v>
      </c>
      <c r="H13" s="48">
        <v>3.94</v>
      </c>
      <c r="I13" s="48">
        <v>3.94</v>
      </c>
      <c r="J13" s="48">
        <v>3.94</v>
      </c>
      <c r="K13" s="48">
        <v>3.94</v>
      </c>
      <c r="L13" s="48">
        <v>3.94</v>
      </c>
      <c r="M13" s="49">
        <v>10</v>
      </c>
      <c r="N13" s="49">
        <v>39.4</v>
      </c>
      <c r="O13" s="49">
        <v>1</v>
      </c>
      <c r="P13" s="99">
        <v>0</v>
      </c>
      <c r="Q13" s="48">
        <v>4</v>
      </c>
      <c r="R13" s="48">
        <v>0.01</v>
      </c>
      <c r="S13" s="49">
        <v>39005034.700000003</v>
      </c>
    </row>
    <row r="14" spans="1:19" ht="15" customHeight="1" x14ac:dyDescent="0.25">
      <c r="A14" s="46" t="s">
        <v>87</v>
      </c>
      <c r="B14" s="46" t="s">
        <v>88</v>
      </c>
      <c r="C14" s="46" t="s">
        <v>89</v>
      </c>
      <c r="D14" s="59" t="s">
        <v>90</v>
      </c>
      <c r="E14" s="59" t="s">
        <v>173</v>
      </c>
      <c r="F14" s="48">
        <v>2740</v>
      </c>
      <c r="G14" s="48">
        <v>2960</v>
      </c>
      <c r="H14" s="48">
        <v>2400</v>
      </c>
      <c r="I14" s="48">
        <v>2980</v>
      </c>
      <c r="J14" s="48">
        <v>2300</v>
      </c>
      <c r="K14" s="48">
        <v>2960</v>
      </c>
      <c r="L14" s="48">
        <v>2611.0448000000001</v>
      </c>
      <c r="M14" s="49">
        <v>201</v>
      </c>
      <c r="N14" s="49">
        <v>524820</v>
      </c>
      <c r="O14" s="49">
        <v>53</v>
      </c>
      <c r="P14" s="99">
        <v>0.30969999999999998</v>
      </c>
      <c r="Q14" s="48">
        <v>2980</v>
      </c>
      <c r="R14" s="48">
        <v>1800</v>
      </c>
      <c r="S14" s="49">
        <v>1246003120</v>
      </c>
    </row>
    <row r="15" spans="1:19" ht="15" customHeight="1" x14ac:dyDescent="0.25">
      <c r="A15" s="46" t="s">
        <v>198</v>
      </c>
      <c r="B15" s="46" t="s">
        <v>199</v>
      </c>
      <c r="C15" s="46" t="s">
        <v>89</v>
      </c>
      <c r="D15" s="59" t="s">
        <v>90</v>
      </c>
      <c r="E15" s="59" t="s">
        <v>173</v>
      </c>
      <c r="F15" s="48">
        <v>2500</v>
      </c>
      <c r="G15" s="48">
        <v>2760</v>
      </c>
      <c r="H15" s="48">
        <v>2420</v>
      </c>
      <c r="I15" s="48">
        <v>2700</v>
      </c>
      <c r="J15" s="48">
        <v>2420</v>
      </c>
      <c r="K15" s="48">
        <v>2640</v>
      </c>
      <c r="L15" s="48">
        <v>2571.8366999999998</v>
      </c>
      <c r="M15" s="49">
        <v>49</v>
      </c>
      <c r="N15" s="49">
        <v>126020</v>
      </c>
      <c r="O15" s="49">
        <v>25</v>
      </c>
      <c r="P15" s="99">
        <v>9.0899999999999995E-2</v>
      </c>
      <c r="Q15" s="48">
        <v>2700</v>
      </c>
      <c r="R15" s="48">
        <v>1700</v>
      </c>
      <c r="S15" s="49">
        <v>23100000</v>
      </c>
    </row>
    <row r="16" spans="1:19" ht="15" customHeight="1" x14ac:dyDescent="0.25">
      <c r="A16" s="46" t="s">
        <v>78</v>
      </c>
      <c r="B16" s="46" t="s">
        <v>79</v>
      </c>
      <c r="C16" s="46" t="s">
        <v>80</v>
      </c>
      <c r="D16" s="59" t="s">
        <v>74</v>
      </c>
      <c r="E16" s="59" t="s">
        <v>173</v>
      </c>
      <c r="F16" s="48">
        <v>85</v>
      </c>
      <c r="G16" s="48">
        <v>90</v>
      </c>
      <c r="H16" s="48">
        <v>65.5</v>
      </c>
      <c r="I16" s="48">
        <v>109</v>
      </c>
      <c r="J16" s="48">
        <v>63</v>
      </c>
      <c r="K16" s="48">
        <v>100</v>
      </c>
      <c r="L16" s="48">
        <v>84.228300000000004</v>
      </c>
      <c r="M16" s="49">
        <v>1750</v>
      </c>
      <c r="N16" s="49">
        <v>147399.5</v>
      </c>
      <c r="O16" s="49">
        <v>94</v>
      </c>
      <c r="P16" s="99">
        <v>0.42859999999999998</v>
      </c>
      <c r="Q16" s="48">
        <v>109</v>
      </c>
      <c r="R16" s="48">
        <v>30.6</v>
      </c>
      <c r="S16" s="49">
        <v>19034500</v>
      </c>
    </row>
    <row r="17" spans="1:19" ht="15" customHeight="1" x14ac:dyDescent="0.25">
      <c r="A17" s="46" t="s">
        <v>117</v>
      </c>
      <c r="B17" s="46" t="s">
        <v>118</v>
      </c>
      <c r="C17" s="46" t="s">
        <v>119</v>
      </c>
      <c r="D17" s="59" t="s">
        <v>74</v>
      </c>
      <c r="E17" s="59" t="s">
        <v>173</v>
      </c>
      <c r="F17" s="48">
        <v>53.5</v>
      </c>
      <c r="G17" s="48">
        <v>56</v>
      </c>
      <c r="H17" s="48">
        <v>63.5</v>
      </c>
      <c r="I17" s="48">
        <v>67</v>
      </c>
      <c r="J17" s="48">
        <v>47</v>
      </c>
      <c r="K17" s="48">
        <v>54</v>
      </c>
      <c r="L17" s="48">
        <v>59.921700000000001</v>
      </c>
      <c r="M17" s="49">
        <v>3275</v>
      </c>
      <c r="N17" s="49">
        <v>196243.5</v>
      </c>
      <c r="O17" s="49">
        <v>213</v>
      </c>
      <c r="P17" s="99">
        <v>-0.1628</v>
      </c>
      <c r="Q17" s="48">
        <v>69</v>
      </c>
      <c r="R17" s="48">
        <v>38</v>
      </c>
      <c r="S17" s="49">
        <v>5482728</v>
      </c>
    </row>
    <row r="18" spans="1:19" ht="15" customHeight="1" x14ac:dyDescent="0.25">
      <c r="A18" s="46" t="s">
        <v>139</v>
      </c>
      <c r="B18" s="46" t="s">
        <v>140</v>
      </c>
      <c r="C18" s="46" t="s">
        <v>141</v>
      </c>
      <c r="D18" s="59" t="s">
        <v>90</v>
      </c>
      <c r="E18" s="59" t="s">
        <v>173</v>
      </c>
      <c r="F18" s="48">
        <v>9.18</v>
      </c>
      <c r="G18" s="48">
        <v>9.1999999999999993</v>
      </c>
      <c r="H18" s="48">
        <v>8.76</v>
      </c>
      <c r="I18" s="48">
        <v>12.25</v>
      </c>
      <c r="J18" s="48">
        <v>8.1999999999999993</v>
      </c>
      <c r="K18" s="48">
        <v>9.18</v>
      </c>
      <c r="L18" s="48">
        <v>10.0236</v>
      </c>
      <c r="M18" s="49">
        <v>1303041</v>
      </c>
      <c r="N18" s="49">
        <v>13061152.890000001</v>
      </c>
      <c r="O18" s="49">
        <v>6028</v>
      </c>
      <c r="P18" s="99">
        <v>4.5600000000000002E-2</v>
      </c>
      <c r="Q18" s="48">
        <v>12.25</v>
      </c>
      <c r="R18" s="48">
        <v>3.3</v>
      </c>
      <c r="S18" s="49">
        <v>378649231.74000001</v>
      </c>
    </row>
    <row r="19" spans="1:19" ht="15" customHeight="1" x14ac:dyDescent="0.25">
      <c r="A19" s="46" t="s">
        <v>200</v>
      </c>
      <c r="B19" s="46" t="s">
        <v>201</v>
      </c>
      <c r="C19" s="46" t="s">
        <v>202</v>
      </c>
      <c r="D19" s="59" t="s">
        <v>74</v>
      </c>
      <c r="E19" s="59" t="s">
        <v>173</v>
      </c>
      <c r="F19" s="48">
        <v>194</v>
      </c>
      <c r="G19" s="48">
        <v>195</v>
      </c>
      <c r="H19" s="48">
        <v>190</v>
      </c>
      <c r="I19" s="48">
        <v>198</v>
      </c>
      <c r="J19" s="48">
        <v>185.5</v>
      </c>
      <c r="K19" s="48">
        <v>193.5</v>
      </c>
      <c r="L19" s="48">
        <v>189.61199999999999</v>
      </c>
      <c r="M19" s="49">
        <v>14998</v>
      </c>
      <c r="N19" s="49">
        <v>2843801.5</v>
      </c>
      <c r="O19" s="49">
        <v>804</v>
      </c>
      <c r="P19" s="99">
        <v>1.84E-2</v>
      </c>
      <c r="Q19" s="48">
        <v>203</v>
      </c>
      <c r="R19" s="48">
        <v>165</v>
      </c>
      <c r="S19" s="49">
        <v>257674275</v>
      </c>
    </row>
    <row r="20" spans="1:19" ht="15" customHeight="1" x14ac:dyDescent="0.25">
      <c r="A20" s="46" t="s">
        <v>203</v>
      </c>
      <c r="B20" s="46" t="s">
        <v>204</v>
      </c>
      <c r="C20" s="46" t="s">
        <v>205</v>
      </c>
      <c r="D20" s="59" t="s">
        <v>90</v>
      </c>
      <c r="E20" s="59" t="s">
        <v>173</v>
      </c>
      <c r="F20" s="48">
        <v>7.1</v>
      </c>
      <c r="G20" s="48">
        <v>7.35</v>
      </c>
      <c r="H20" s="48">
        <v>7.5</v>
      </c>
      <c r="I20" s="48">
        <v>8.4</v>
      </c>
      <c r="J20" s="48">
        <v>6.7</v>
      </c>
      <c r="K20" s="48">
        <v>7.1</v>
      </c>
      <c r="L20" s="48">
        <v>7.2462999999999997</v>
      </c>
      <c r="M20" s="49">
        <v>9506</v>
      </c>
      <c r="N20" s="49">
        <v>68883.75</v>
      </c>
      <c r="O20" s="49">
        <v>56</v>
      </c>
      <c r="P20" s="99">
        <v>-5.33E-2</v>
      </c>
      <c r="Q20" s="48">
        <v>13.5</v>
      </c>
      <c r="R20" s="48">
        <v>6.55</v>
      </c>
      <c r="S20" s="49">
        <v>13501665.300000001</v>
      </c>
    </row>
    <row r="21" spans="1:19" ht="15" customHeight="1" x14ac:dyDescent="0.25">
      <c r="A21" s="46" t="s">
        <v>75</v>
      </c>
      <c r="B21" s="46" t="s">
        <v>76</v>
      </c>
      <c r="C21" s="46" t="s">
        <v>77</v>
      </c>
      <c r="D21" s="59" t="s">
        <v>74</v>
      </c>
      <c r="E21" s="59" t="s">
        <v>173</v>
      </c>
      <c r="F21" s="48">
        <v>1.54</v>
      </c>
      <c r="G21" s="48">
        <v>1.59</v>
      </c>
      <c r="H21" s="48">
        <v>0.96</v>
      </c>
      <c r="I21" s="48">
        <v>1.76</v>
      </c>
      <c r="J21" s="48">
        <v>0.9</v>
      </c>
      <c r="K21" s="48">
        <v>1.55</v>
      </c>
      <c r="L21" s="48">
        <v>1.3693</v>
      </c>
      <c r="M21" s="49">
        <v>407841</v>
      </c>
      <c r="N21" s="49">
        <v>558469.57999999996</v>
      </c>
      <c r="O21" s="49">
        <v>477</v>
      </c>
      <c r="P21" s="99">
        <v>0.59789999999999999</v>
      </c>
      <c r="Q21" s="48">
        <v>1.76</v>
      </c>
      <c r="R21" s="48">
        <v>0.56999999999999995</v>
      </c>
      <c r="S21" s="49">
        <v>67656828.849999994</v>
      </c>
    </row>
    <row r="22" spans="1:19" ht="15" customHeight="1" x14ac:dyDescent="0.25">
      <c r="A22" s="46" t="s">
        <v>206</v>
      </c>
      <c r="B22" s="46" t="s">
        <v>207</v>
      </c>
      <c r="C22" s="46" t="s">
        <v>208</v>
      </c>
      <c r="D22" s="59" t="s">
        <v>74</v>
      </c>
      <c r="E22" s="59" t="s">
        <v>188</v>
      </c>
      <c r="F22" s="48">
        <v>116</v>
      </c>
      <c r="G22" s="48">
        <v>125</v>
      </c>
      <c r="H22" s="48">
        <v>120</v>
      </c>
      <c r="I22" s="48">
        <v>120</v>
      </c>
      <c r="J22" s="48">
        <v>112</v>
      </c>
      <c r="K22" s="48">
        <v>120</v>
      </c>
      <c r="L22" s="48">
        <v>119.13979999999999</v>
      </c>
      <c r="M22" s="49">
        <v>93</v>
      </c>
      <c r="N22" s="49">
        <v>11080</v>
      </c>
      <c r="O22" s="49">
        <v>7</v>
      </c>
      <c r="P22" s="99">
        <v>9.0899999999999995E-2</v>
      </c>
      <c r="Q22" s="48">
        <v>120</v>
      </c>
      <c r="R22" s="48">
        <v>102</v>
      </c>
      <c r="S22" s="49">
        <v>273536760</v>
      </c>
    </row>
    <row r="23" spans="1:19" ht="15" customHeight="1" x14ac:dyDescent="0.25">
      <c r="A23" s="46" t="s">
        <v>209</v>
      </c>
      <c r="B23" s="46" t="s">
        <v>210</v>
      </c>
      <c r="C23" s="46" t="s">
        <v>211</v>
      </c>
      <c r="D23" s="59" t="s">
        <v>90</v>
      </c>
      <c r="E23" s="59" t="s">
        <v>173</v>
      </c>
      <c r="F23" s="48">
        <v>278</v>
      </c>
      <c r="G23" s="48">
        <v>282</v>
      </c>
      <c r="H23" s="48">
        <v>316</v>
      </c>
      <c r="I23" s="48">
        <v>318</v>
      </c>
      <c r="J23" s="48">
        <v>274</v>
      </c>
      <c r="K23" s="48">
        <v>282</v>
      </c>
      <c r="L23" s="48">
        <v>287.39609999999999</v>
      </c>
      <c r="M23" s="49">
        <v>12495</v>
      </c>
      <c r="N23" s="49">
        <v>3591014</v>
      </c>
      <c r="O23" s="49">
        <v>720</v>
      </c>
      <c r="P23" s="99">
        <v>-0.1019</v>
      </c>
      <c r="Q23" s="48">
        <v>326</v>
      </c>
      <c r="R23" s="48">
        <v>248</v>
      </c>
      <c r="S23" s="49">
        <v>570944250</v>
      </c>
    </row>
    <row r="24" spans="1:19" ht="15" customHeight="1" x14ac:dyDescent="0.25">
      <c r="A24" s="46" t="s">
        <v>212</v>
      </c>
      <c r="B24" s="46" t="s">
        <v>213</v>
      </c>
      <c r="C24" s="46" t="s">
        <v>214</v>
      </c>
      <c r="D24" s="59" t="s">
        <v>74</v>
      </c>
      <c r="E24" s="59" t="s">
        <v>188</v>
      </c>
      <c r="F24" s="48">
        <v>3.8</v>
      </c>
      <c r="G24" s="48">
        <v>4.58</v>
      </c>
      <c r="H24" s="48">
        <v>4.8</v>
      </c>
      <c r="I24" s="48">
        <v>5.0999999999999996</v>
      </c>
      <c r="J24" s="48">
        <v>4.0599999999999996</v>
      </c>
      <c r="K24" s="48">
        <v>4.58</v>
      </c>
      <c r="L24" s="48">
        <v>4.6795</v>
      </c>
      <c r="M24" s="49">
        <v>10376</v>
      </c>
      <c r="N24" s="49">
        <v>48554.720000000001</v>
      </c>
      <c r="O24" s="49">
        <v>39</v>
      </c>
      <c r="P24" s="99">
        <v>0</v>
      </c>
      <c r="Q24" s="48">
        <v>5.3</v>
      </c>
      <c r="R24" s="48">
        <v>1.85</v>
      </c>
      <c r="S24" s="49">
        <v>36164825</v>
      </c>
    </row>
    <row r="25" spans="1:19" ht="15" customHeight="1" x14ac:dyDescent="0.25">
      <c r="A25" s="46" t="s">
        <v>126</v>
      </c>
      <c r="B25" s="46" t="s">
        <v>127</v>
      </c>
      <c r="C25" s="46" t="s">
        <v>128</v>
      </c>
      <c r="D25" s="59" t="s">
        <v>94</v>
      </c>
      <c r="E25" s="59" t="s">
        <v>173</v>
      </c>
      <c r="F25" s="48">
        <v>37.200000000000003</v>
      </c>
      <c r="G25" s="48">
        <v>38.200000000000003</v>
      </c>
      <c r="H25" s="48">
        <v>41.5</v>
      </c>
      <c r="I25" s="48">
        <v>42.5</v>
      </c>
      <c r="J25" s="48">
        <v>37.1</v>
      </c>
      <c r="K25" s="48">
        <v>37.1</v>
      </c>
      <c r="L25" s="48">
        <v>40.768000000000001</v>
      </c>
      <c r="M25" s="49">
        <v>213198</v>
      </c>
      <c r="N25" s="49">
        <v>8691654</v>
      </c>
      <c r="O25" s="49">
        <v>2268</v>
      </c>
      <c r="P25" s="99">
        <v>-0.106</v>
      </c>
      <c r="Q25" s="48">
        <v>44.7</v>
      </c>
      <c r="R25" s="48">
        <v>37.1</v>
      </c>
      <c r="S25" s="49">
        <v>2840005000</v>
      </c>
    </row>
    <row r="26" spans="1:19" ht="15" customHeight="1" x14ac:dyDescent="0.25">
      <c r="A26" s="46" t="s">
        <v>215</v>
      </c>
      <c r="B26" s="46" t="s">
        <v>216</v>
      </c>
      <c r="C26" s="46" t="s">
        <v>217</v>
      </c>
      <c r="D26" s="59" t="s">
        <v>90</v>
      </c>
      <c r="E26" s="59" t="s">
        <v>173</v>
      </c>
      <c r="F26" s="48">
        <v>56.4</v>
      </c>
      <c r="G26" s="48">
        <v>56.8</v>
      </c>
      <c r="H26" s="48">
        <v>55.6</v>
      </c>
      <c r="I26" s="48">
        <v>58</v>
      </c>
      <c r="J26" s="48">
        <v>53.4</v>
      </c>
      <c r="K26" s="48">
        <v>56.4</v>
      </c>
      <c r="L26" s="48">
        <v>56.048000000000002</v>
      </c>
      <c r="M26" s="49">
        <v>85560</v>
      </c>
      <c r="N26" s="49">
        <v>4795465.8</v>
      </c>
      <c r="O26" s="49">
        <v>645</v>
      </c>
      <c r="P26" s="99">
        <v>2.5499999999999998E-2</v>
      </c>
      <c r="Q26" s="48">
        <v>61.8</v>
      </c>
      <c r="R26" s="48">
        <v>42.1</v>
      </c>
      <c r="S26" s="49">
        <v>225036000</v>
      </c>
    </row>
    <row r="27" spans="1:19" ht="15" customHeight="1" x14ac:dyDescent="0.25">
      <c r="A27" s="46" t="s">
        <v>120</v>
      </c>
      <c r="B27" s="46" t="s">
        <v>121</v>
      </c>
      <c r="C27" s="46" t="s">
        <v>122</v>
      </c>
      <c r="D27" s="59" t="s">
        <v>90</v>
      </c>
      <c r="E27" s="59" t="s">
        <v>173</v>
      </c>
      <c r="F27" s="48">
        <v>11.2</v>
      </c>
      <c r="G27" s="48">
        <v>12</v>
      </c>
      <c r="H27" s="48">
        <v>12</v>
      </c>
      <c r="I27" s="48">
        <v>13.1</v>
      </c>
      <c r="J27" s="48">
        <v>10.5</v>
      </c>
      <c r="K27" s="48">
        <v>11.2</v>
      </c>
      <c r="L27" s="48">
        <v>11.536799999999999</v>
      </c>
      <c r="M27" s="49">
        <v>5409</v>
      </c>
      <c r="N27" s="49">
        <v>62402.6</v>
      </c>
      <c r="O27" s="49">
        <v>103</v>
      </c>
      <c r="P27" s="99">
        <v>-0.1181</v>
      </c>
      <c r="Q27" s="48">
        <v>18.100000000000001</v>
      </c>
      <c r="R27" s="48">
        <v>10.5</v>
      </c>
      <c r="S27" s="49">
        <v>16592385.6</v>
      </c>
    </row>
    <row r="28" spans="1:19" ht="15" customHeight="1" x14ac:dyDescent="0.25">
      <c r="A28" s="46" t="s">
        <v>218</v>
      </c>
      <c r="B28" s="46" t="s">
        <v>219</v>
      </c>
      <c r="C28" s="46" t="s">
        <v>220</v>
      </c>
      <c r="D28" s="59" t="s">
        <v>74</v>
      </c>
      <c r="E28" s="59" t="s">
        <v>173</v>
      </c>
      <c r="F28" s="48">
        <v>486</v>
      </c>
      <c r="G28" s="48">
        <v>494</v>
      </c>
      <c r="H28" s="48">
        <v>505</v>
      </c>
      <c r="I28" s="48">
        <v>540</v>
      </c>
      <c r="J28" s="48">
        <v>480</v>
      </c>
      <c r="K28" s="48">
        <v>488</v>
      </c>
      <c r="L28" s="48">
        <v>501.37310000000002</v>
      </c>
      <c r="M28" s="49">
        <v>2442</v>
      </c>
      <c r="N28" s="49">
        <v>1224353</v>
      </c>
      <c r="O28" s="49">
        <v>175</v>
      </c>
      <c r="P28" s="99">
        <v>-2.4E-2</v>
      </c>
      <c r="Q28" s="48">
        <v>540</v>
      </c>
      <c r="R28" s="48">
        <v>450</v>
      </c>
      <c r="S28" s="49">
        <v>72224000</v>
      </c>
    </row>
    <row r="29" spans="1:19" ht="15" customHeight="1" x14ac:dyDescent="0.25">
      <c r="A29" s="46" t="s">
        <v>123</v>
      </c>
      <c r="B29" s="46" t="s">
        <v>124</v>
      </c>
      <c r="C29" s="46" t="s">
        <v>125</v>
      </c>
      <c r="D29" s="59" t="s">
        <v>90</v>
      </c>
      <c r="E29" s="59" t="s">
        <v>173</v>
      </c>
      <c r="F29" s="48">
        <v>23.2</v>
      </c>
      <c r="G29" s="48">
        <v>27</v>
      </c>
      <c r="H29" s="48">
        <v>24.6</v>
      </c>
      <c r="I29" s="48">
        <v>24.6</v>
      </c>
      <c r="J29" s="48">
        <v>23</v>
      </c>
      <c r="K29" s="48">
        <v>23</v>
      </c>
      <c r="L29" s="48">
        <v>23.3218</v>
      </c>
      <c r="M29" s="49">
        <v>537</v>
      </c>
      <c r="N29" s="49">
        <v>12523.8</v>
      </c>
      <c r="O29" s="49">
        <v>2</v>
      </c>
      <c r="P29" s="99">
        <v>-0.1085</v>
      </c>
      <c r="Q29" s="48">
        <v>28</v>
      </c>
      <c r="R29" s="48">
        <v>23</v>
      </c>
      <c r="S29" s="49">
        <v>55510224</v>
      </c>
    </row>
    <row r="30" spans="1:19" ht="15" customHeight="1" x14ac:dyDescent="0.25">
      <c r="A30" s="46" t="s">
        <v>221</v>
      </c>
      <c r="B30" s="46" t="s">
        <v>222</v>
      </c>
      <c r="C30" s="46" t="s">
        <v>223</v>
      </c>
      <c r="D30" s="59" t="s">
        <v>90</v>
      </c>
      <c r="E30" s="59" t="s">
        <v>173</v>
      </c>
      <c r="F30" s="48">
        <v>505</v>
      </c>
      <c r="G30" s="48">
        <v>520</v>
      </c>
      <c r="H30" s="48">
        <v>494</v>
      </c>
      <c r="I30" s="48">
        <v>520</v>
      </c>
      <c r="J30" s="48">
        <v>480</v>
      </c>
      <c r="K30" s="48">
        <v>492</v>
      </c>
      <c r="L30" s="48">
        <v>497.3562</v>
      </c>
      <c r="M30" s="49">
        <v>598</v>
      </c>
      <c r="N30" s="49">
        <v>297419</v>
      </c>
      <c r="O30" s="49">
        <v>105</v>
      </c>
      <c r="P30" s="99">
        <v>-4.0000000000000001E-3</v>
      </c>
      <c r="Q30" s="48">
        <v>520</v>
      </c>
      <c r="R30" s="48">
        <v>430</v>
      </c>
      <c r="S30" s="49">
        <v>4920000000</v>
      </c>
    </row>
    <row r="31" spans="1:19" ht="15" customHeight="1" x14ac:dyDescent="0.25">
      <c r="A31" s="46" t="s">
        <v>224</v>
      </c>
      <c r="B31" s="46" t="s">
        <v>225</v>
      </c>
      <c r="C31" s="46" t="s">
        <v>226</v>
      </c>
      <c r="D31" s="59" t="s">
        <v>74</v>
      </c>
      <c r="E31" s="59" t="s">
        <v>173</v>
      </c>
      <c r="F31" s="48">
        <v>1.92</v>
      </c>
      <c r="G31" s="48">
        <v>2.02</v>
      </c>
      <c r="H31" s="48">
        <v>2.06</v>
      </c>
      <c r="I31" s="48">
        <v>2.4</v>
      </c>
      <c r="J31" s="48">
        <v>1.81</v>
      </c>
      <c r="K31" s="48">
        <v>2.02</v>
      </c>
      <c r="L31" s="48">
        <v>2.1998000000000002</v>
      </c>
      <c r="M31" s="49">
        <v>629632</v>
      </c>
      <c r="N31" s="49">
        <v>1385063.8</v>
      </c>
      <c r="O31" s="49">
        <v>370</v>
      </c>
      <c r="P31" s="99">
        <v>-1.9400000000000001E-2</v>
      </c>
      <c r="Q31" s="48">
        <v>2.52</v>
      </c>
      <c r="R31" s="48">
        <v>1.81</v>
      </c>
      <c r="S31" s="49">
        <v>27361304</v>
      </c>
    </row>
    <row r="32" spans="1:19" ht="15" customHeight="1" x14ac:dyDescent="0.25">
      <c r="A32" s="46" t="s">
        <v>227</v>
      </c>
      <c r="B32" s="46" t="s">
        <v>228</v>
      </c>
      <c r="C32" s="46" t="s">
        <v>229</v>
      </c>
      <c r="D32" s="59" t="s">
        <v>74</v>
      </c>
      <c r="E32" s="59" t="s">
        <v>188</v>
      </c>
      <c r="F32" s="48">
        <v>2.92</v>
      </c>
      <c r="G32" s="48">
        <v>3</v>
      </c>
      <c r="H32" s="48">
        <v>2.9</v>
      </c>
      <c r="I32" s="48">
        <v>3.06</v>
      </c>
      <c r="J32" s="48">
        <v>2.9</v>
      </c>
      <c r="K32" s="48">
        <v>2.92</v>
      </c>
      <c r="L32" s="48">
        <v>2.9866000000000001</v>
      </c>
      <c r="M32" s="49">
        <v>23188</v>
      </c>
      <c r="N32" s="49">
        <v>69254.02</v>
      </c>
      <c r="O32" s="49">
        <v>54</v>
      </c>
      <c r="P32" s="99">
        <v>-6.7999999999999996E-3</v>
      </c>
      <c r="Q32" s="48">
        <v>3.28</v>
      </c>
      <c r="R32" s="48">
        <v>2.7</v>
      </c>
      <c r="S32" s="49">
        <v>8895540.5600000005</v>
      </c>
    </row>
    <row r="33" spans="1:19" ht="15" customHeight="1" x14ac:dyDescent="0.25">
      <c r="A33" s="46" t="s">
        <v>108</v>
      </c>
      <c r="B33" s="46" t="s">
        <v>109</v>
      </c>
      <c r="C33" s="46" t="s">
        <v>110</v>
      </c>
      <c r="D33" s="59" t="s">
        <v>74</v>
      </c>
      <c r="E33" s="59" t="s">
        <v>173</v>
      </c>
      <c r="F33" s="48">
        <v>208</v>
      </c>
      <c r="G33" s="48">
        <v>212</v>
      </c>
      <c r="H33" s="48">
        <v>276</v>
      </c>
      <c r="I33" s="48">
        <v>276</v>
      </c>
      <c r="J33" s="48">
        <v>172</v>
      </c>
      <c r="K33" s="48">
        <v>212</v>
      </c>
      <c r="L33" s="48">
        <v>207.46250000000001</v>
      </c>
      <c r="M33" s="49">
        <v>4402</v>
      </c>
      <c r="N33" s="49">
        <v>913250</v>
      </c>
      <c r="O33" s="49">
        <v>355</v>
      </c>
      <c r="P33" s="99">
        <v>-0.2319</v>
      </c>
      <c r="Q33" s="48">
        <v>298</v>
      </c>
      <c r="R33" s="48">
        <v>172</v>
      </c>
      <c r="S33" s="49">
        <v>23499140</v>
      </c>
    </row>
    <row r="34" spans="1:19" ht="15" customHeight="1" x14ac:dyDescent="0.25">
      <c r="A34" s="46" t="s">
        <v>230</v>
      </c>
      <c r="B34" s="46" t="s">
        <v>231</v>
      </c>
      <c r="C34" s="46" t="s">
        <v>232</v>
      </c>
      <c r="D34" s="59" t="s">
        <v>74</v>
      </c>
      <c r="E34" s="59" t="s">
        <v>173</v>
      </c>
      <c r="F34" s="48">
        <v>505</v>
      </c>
      <c r="G34" s="48">
        <v>510</v>
      </c>
      <c r="H34" s="48">
        <v>498</v>
      </c>
      <c r="I34" s="48">
        <v>555</v>
      </c>
      <c r="J34" s="48">
        <v>470</v>
      </c>
      <c r="K34" s="48">
        <v>505</v>
      </c>
      <c r="L34" s="48">
        <v>511.46050000000002</v>
      </c>
      <c r="M34" s="49">
        <v>4089</v>
      </c>
      <c r="N34" s="49">
        <v>2091362</v>
      </c>
      <c r="O34" s="49">
        <v>183</v>
      </c>
      <c r="P34" s="99">
        <v>3.0599999999999999E-2</v>
      </c>
      <c r="Q34" s="48">
        <v>555</v>
      </c>
      <c r="R34" s="48">
        <v>438</v>
      </c>
      <c r="S34" s="49">
        <v>63125000</v>
      </c>
    </row>
    <row r="35" spans="1:19" ht="15" customHeight="1" x14ac:dyDescent="0.25">
      <c r="A35" s="46" t="s">
        <v>233</v>
      </c>
      <c r="B35" s="46" t="s">
        <v>234</v>
      </c>
      <c r="C35" s="46" t="s">
        <v>235</v>
      </c>
      <c r="D35" s="59" t="s">
        <v>74</v>
      </c>
      <c r="E35" s="59" t="s">
        <v>173</v>
      </c>
      <c r="F35" s="48">
        <v>6.6</v>
      </c>
      <c r="G35" s="48">
        <v>6.9</v>
      </c>
      <c r="H35" s="48">
        <v>6.35</v>
      </c>
      <c r="I35" s="48">
        <v>7.5</v>
      </c>
      <c r="J35" s="48">
        <v>5.55</v>
      </c>
      <c r="K35" s="48">
        <v>6.5</v>
      </c>
      <c r="L35" s="48">
        <v>6.1986999999999997</v>
      </c>
      <c r="M35" s="49">
        <v>15248</v>
      </c>
      <c r="N35" s="49">
        <v>94518.399999999994</v>
      </c>
      <c r="O35" s="49">
        <v>157</v>
      </c>
      <c r="P35" s="99">
        <v>5.6899999999999999E-2</v>
      </c>
      <c r="Q35" s="48">
        <v>7.7</v>
      </c>
      <c r="R35" s="48">
        <v>5.55</v>
      </c>
      <c r="S35" s="49">
        <v>10638381</v>
      </c>
    </row>
    <row r="36" spans="1:19" ht="15" customHeight="1" x14ac:dyDescent="0.25">
      <c r="A36" s="46" t="s">
        <v>236</v>
      </c>
      <c r="B36" s="46" t="s">
        <v>237</v>
      </c>
      <c r="C36" s="46" t="s">
        <v>238</v>
      </c>
      <c r="D36" s="59" t="s">
        <v>90</v>
      </c>
      <c r="E36" s="59" t="s">
        <v>173</v>
      </c>
      <c r="F36" s="48">
        <v>1.08</v>
      </c>
      <c r="G36" s="48">
        <v>1.5</v>
      </c>
      <c r="H36" s="48">
        <v>1.25</v>
      </c>
      <c r="I36" s="48">
        <v>1.37</v>
      </c>
      <c r="J36" s="48">
        <v>1</v>
      </c>
      <c r="K36" s="48">
        <v>1.25</v>
      </c>
      <c r="L36" s="48">
        <v>1.1025</v>
      </c>
      <c r="M36" s="49">
        <v>25826</v>
      </c>
      <c r="N36" s="49">
        <v>28472.67</v>
      </c>
      <c r="O36" s="49">
        <v>34</v>
      </c>
      <c r="P36" s="99">
        <v>-9.4200000000000006E-2</v>
      </c>
      <c r="Q36" s="48">
        <v>1.8</v>
      </c>
      <c r="R36" s="48">
        <v>1</v>
      </c>
      <c r="S36" s="49">
        <v>34964328.75</v>
      </c>
    </row>
    <row r="37" spans="1:19" ht="15" customHeight="1" x14ac:dyDescent="0.25">
      <c r="A37" s="46" t="s">
        <v>71</v>
      </c>
      <c r="B37" s="46" t="s">
        <v>72</v>
      </c>
      <c r="C37" s="46" t="s">
        <v>73</v>
      </c>
      <c r="D37" s="59" t="s">
        <v>74</v>
      </c>
      <c r="E37" s="59" t="s">
        <v>188</v>
      </c>
      <c r="F37" s="48">
        <v>0.12</v>
      </c>
      <c r="G37" s="48">
        <v>0.42</v>
      </c>
      <c r="H37" s="48">
        <v>0.4</v>
      </c>
      <c r="I37" s="48">
        <v>0.4</v>
      </c>
      <c r="J37" s="48">
        <v>0.4</v>
      </c>
      <c r="K37" s="48">
        <v>0.4</v>
      </c>
      <c r="L37" s="48">
        <v>0.4</v>
      </c>
      <c r="M37" s="49">
        <v>300</v>
      </c>
      <c r="N37" s="49">
        <v>120</v>
      </c>
      <c r="O37" s="49">
        <v>1</v>
      </c>
      <c r="P37" s="99">
        <v>2.3332999999999999</v>
      </c>
      <c r="Q37" s="48">
        <v>0.4</v>
      </c>
      <c r="R37" s="48">
        <v>0.12</v>
      </c>
      <c r="S37" s="49">
        <v>56653.2</v>
      </c>
    </row>
    <row r="38" spans="1:19" ht="15" customHeight="1" x14ac:dyDescent="0.25">
      <c r="A38" s="46" t="s">
        <v>239</v>
      </c>
      <c r="B38" s="46" t="s">
        <v>240</v>
      </c>
      <c r="C38" s="46" t="s">
        <v>241</v>
      </c>
      <c r="D38" s="59" t="s">
        <v>74</v>
      </c>
      <c r="E38" s="59" t="s">
        <v>173</v>
      </c>
      <c r="F38" s="48">
        <v>770</v>
      </c>
      <c r="G38" s="48">
        <v>815</v>
      </c>
      <c r="H38" s="48">
        <v>800</v>
      </c>
      <c r="I38" s="48">
        <v>830</v>
      </c>
      <c r="J38" s="48">
        <v>760</v>
      </c>
      <c r="K38" s="48">
        <v>815</v>
      </c>
      <c r="L38" s="48">
        <v>787.24720000000002</v>
      </c>
      <c r="M38" s="49">
        <v>178</v>
      </c>
      <c r="N38" s="49">
        <v>140130</v>
      </c>
      <c r="O38" s="49">
        <v>51</v>
      </c>
      <c r="P38" s="99">
        <v>4.4900000000000002E-2</v>
      </c>
      <c r="Q38" s="48">
        <v>865</v>
      </c>
      <c r="R38" s="48">
        <v>760</v>
      </c>
      <c r="S38" s="49">
        <v>821241270</v>
      </c>
    </row>
    <row r="39" spans="1:19" ht="15" customHeight="1" x14ac:dyDescent="0.25">
      <c r="A39" s="46" t="s">
        <v>242</v>
      </c>
      <c r="B39" s="46" t="s">
        <v>243</v>
      </c>
      <c r="C39" s="46" t="s">
        <v>244</v>
      </c>
      <c r="D39" s="59" t="s">
        <v>74</v>
      </c>
      <c r="E39" s="59" t="s">
        <v>188</v>
      </c>
      <c r="F39" s="48">
        <v>35.200000000000003</v>
      </c>
      <c r="G39" s="48">
        <v>35.6</v>
      </c>
      <c r="H39" s="48">
        <v>34.4</v>
      </c>
      <c r="I39" s="48">
        <v>37.4</v>
      </c>
      <c r="J39" s="48">
        <v>34.4</v>
      </c>
      <c r="K39" s="48">
        <v>35.6</v>
      </c>
      <c r="L39" s="48">
        <v>35.908099999999997</v>
      </c>
      <c r="M39" s="49">
        <v>529</v>
      </c>
      <c r="N39" s="49">
        <v>18995.400000000001</v>
      </c>
      <c r="O39" s="49">
        <v>14</v>
      </c>
      <c r="P39" s="99">
        <v>-4.2999999999999997E-2</v>
      </c>
      <c r="Q39" s="48">
        <v>41</v>
      </c>
      <c r="R39" s="48">
        <v>30.2</v>
      </c>
      <c r="S39" s="49">
        <v>68984006.799999997</v>
      </c>
    </row>
    <row r="40" spans="1:19" ht="15" customHeight="1" x14ac:dyDescent="0.25">
      <c r="A40" s="46" t="s">
        <v>148</v>
      </c>
      <c r="B40" s="46" t="s">
        <v>149</v>
      </c>
      <c r="C40" s="46" t="s">
        <v>147</v>
      </c>
      <c r="D40" s="59" t="s">
        <v>74</v>
      </c>
      <c r="E40" s="59" t="s">
        <v>173</v>
      </c>
      <c r="F40" s="48">
        <v>3620</v>
      </c>
      <c r="G40" s="48">
        <v>3690</v>
      </c>
      <c r="H40" s="48">
        <v>3760</v>
      </c>
      <c r="I40" s="48">
        <v>4250</v>
      </c>
      <c r="J40" s="48">
        <v>3500</v>
      </c>
      <c r="K40" s="48">
        <v>3620</v>
      </c>
      <c r="L40" s="48">
        <v>3876.8546999999999</v>
      </c>
      <c r="M40" s="49">
        <v>1666</v>
      </c>
      <c r="N40" s="49">
        <v>6458840</v>
      </c>
      <c r="O40" s="49">
        <v>878</v>
      </c>
      <c r="P40" s="99">
        <v>-3.7199999999999997E-2</v>
      </c>
      <c r="Q40" s="48">
        <v>4250</v>
      </c>
      <c r="R40" s="48">
        <v>1800</v>
      </c>
      <c r="S40" s="49">
        <v>1405921120</v>
      </c>
    </row>
    <row r="41" spans="1:19" ht="15" customHeight="1" x14ac:dyDescent="0.25">
      <c r="A41" s="46" t="s">
        <v>145</v>
      </c>
      <c r="B41" s="46" t="s">
        <v>146</v>
      </c>
      <c r="C41" s="46" t="s">
        <v>147</v>
      </c>
      <c r="D41" s="59" t="s">
        <v>74</v>
      </c>
      <c r="E41" s="59" t="s">
        <v>173</v>
      </c>
      <c r="F41" s="48">
        <v>3440</v>
      </c>
      <c r="G41" s="48">
        <v>3460</v>
      </c>
      <c r="H41" s="48">
        <v>3560</v>
      </c>
      <c r="I41" s="48">
        <v>4040</v>
      </c>
      <c r="J41" s="48">
        <v>3300</v>
      </c>
      <c r="K41" s="48">
        <v>3480</v>
      </c>
      <c r="L41" s="48">
        <v>3748.9598000000001</v>
      </c>
      <c r="M41" s="49">
        <v>1817</v>
      </c>
      <c r="N41" s="49">
        <v>6811860</v>
      </c>
      <c r="O41" s="49">
        <v>1040</v>
      </c>
      <c r="P41" s="99">
        <v>-2.2499999999999999E-2</v>
      </c>
      <c r="Q41" s="48">
        <v>4040</v>
      </c>
      <c r="R41" s="48">
        <v>1670</v>
      </c>
      <c r="S41" s="49">
        <v>427538880</v>
      </c>
    </row>
    <row r="42" spans="1:19" ht="15" customHeight="1" x14ac:dyDescent="0.25">
      <c r="A42" s="46" t="s">
        <v>136</v>
      </c>
      <c r="B42" s="46" t="s">
        <v>137</v>
      </c>
      <c r="C42" s="46" t="s">
        <v>138</v>
      </c>
      <c r="D42" s="59" t="s">
        <v>90</v>
      </c>
      <c r="E42" s="59" t="s">
        <v>173</v>
      </c>
      <c r="F42" s="48">
        <v>734</v>
      </c>
      <c r="G42" s="48">
        <v>736</v>
      </c>
      <c r="H42" s="48">
        <v>706</v>
      </c>
      <c r="I42" s="48">
        <v>868</v>
      </c>
      <c r="J42" s="48">
        <v>706</v>
      </c>
      <c r="K42" s="48">
        <v>734</v>
      </c>
      <c r="L42" s="48">
        <v>775.19929999999999</v>
      </c>
      <c r="M42" s="49">
        <v>71799</v>
      </c>
      <c r="N42" s="49">
        <v>55658534</v>
      </c>
      <c r="O42" s="49">
        <v>7126</v>
      </c>
      <c r="P42" s="99">
        <v>4.8599999999999997E-2</v>
      </c>
      <c r="Q42" s="48">
        <v>868</v>
      </c>
      <c r="R42" s="48">
        <v>391</v>
      </c>
      <c r="S42" s="49">
        <v>1887935346</v>
      </c>
    </row>
    <row r="43" spans="1:19" ht="15" customHeight="1" x14ac:dyDescent="0.25">
      <c r="A43" s="46" t="s">
        <v>245</v>
      </c>
      <c r="B43" s="46" t="s">
        <v>246</v>
      </c>
      <c r="C43" s="46" t="s">
        <v>247</v>
      </c>
      <c r="D43" s="59" t="s">
        <v>74</v>
      </c>
      <c r="E43" s="59" t="s">
        <v>173</v>
      </c>
      <c r="F43" s="48">
        <v>104</v>
      </c>
      <c r="G43" s="48">
        <v>108</v>
      </c>
      <c r="H43" s="48">
        <v>115</v>
      </c>
      <c r="I43" s="48">
        <v>119</v>
      </c>
      <c r="J43" s="48">
        <v>100</v>
      </c>
      <c r="K43" s="48">
        <v>105</v>
      </c>
      <c r="L43" s="48">
        <v>105.26990000000001</v>
      </c>
      <c r="M43" s="49">
        <v>2579</v>
      </c>
      <c r="N43" s="49">
        <v>271491</v>
      </c>
      <c r="O43" s="49">
        <v>102</v>
      </c>
      <c r="P43" s="99">
        <v>-8.6999999999999994E-2</v>
      </c>
      <c r="Q43" s="48">
        <v>120</v>
      </c>
      <c r="R43" s="48">
        <v>84</v>
      </c>
      <c r="S43" s="49">
        <v>157355205</v>
      </c>
    </row>
    <row r="44" spans="1:19" ht="15" customHeight="1" x14ac:dyDescent="0.25">
      <c r="A44" s="46" t="s">
        <v>248</v>
      </c>
      <c r="B44" s="46" t="s">
        <v>249</v>
      </c>
      <c r="C44" s="46" t="s">
        <v>250</v>
      </c>
      <c r="D44" s="59" t="s">
        <v>74</v>
      </c>
      <c r="E44" s="59" t="s">
        <v>188</v>
      </c>
      <c r="F44" s="48">
        <v>4.76</v>
      </c>
      <c r="G44" s="48">
        <v>4.9800000000000004</v>
      </c>
      <c r="H44" s="48">
        <v>4.9000000000000004</v>
      </c>
      <c r="I44" s="48">
        <v>5.2</v>
      </c>
      <c r="J44" s="48">
        <v>4.72</v>
      </c>
      <c r="K44" s="48">
        <v>4.76</v>
      </c>
      <c r="L44" s="48">
        <v>4.9069000000000003</v>
      </c>
      <c r="M44" s="49">
        <v>9073</v>
      </c>
      <c r="N44" s="49">
        <v>44519.86</v>
      </c>
      <c r="O44" s="49">
        <v>51</v>
      </c>
      <c r="P44" s="99">
        <v>-3.6400000000000002E-2</v>
      </c>
      <c r="Q44" s="48">
        <v>5.5</v>
      </c>
      <c r="R44" s="48">
        <v>3.6</v>
      </c>
      <c r="S44" s="49">
        <v>27257802.039999999</v>
      </c>
    </row>
    <row r="45" spans="1:19" ht="15" customHeight="1" x14ac:dyDescent="0.25">
      <c r="A45" s="46" t="s">
        <v>251</v>
      </c>
      <c r="B45" s="46" t="s">
        <v>252</v>
      </c>
      <c r="C45" s="46" t="s">
        <v>253</v>
      </c>
      <c r="D45" s="59" t="s">
        <v>90</v>
      </c>
      <c r="E45" s="59" t="s">
        <v>173</v>
      </c>
      <c r="F45" s="48">
        <v>153</v>
      </c>
      <c r="G45" s="48">
        <v>160</v>
      </c>
      <c r="H45" s="48">
        <v>150</v>
      </c>
      <c r="I45" s="48">
        <v>162</v>
      </c>
      <c r="J45" s="48">
        <v>150</v>
      </c>
      <c r="K45" s="48">
        <v>153</v>
      </c>
      <c r="L45" s="48">
        <v>154.89580000000001</v>
      </c>
      <c r="M45" s="49">
        <v>1794</v>
      </c>
      <c r="N45" s="49">
        <v>277883</v>
      </c>
      <c r="O45" s="49">
        <v>58</v>
      </c>
      <c r="P45" s="99">
        <v>4.7899999999999998E-2</v>
      </c>
      <c r="Q45" s="48">
        <v>162</v>
      </c>
      <c r="R45" s="48">
        <v>130</v>
      </c>
      <c r="S45" s="49">
        <v>64713951</v>
      </c>
    </row>
    <row r="46" spans="1:19" ht="15" customHeight="1" x14ac:dyDescent="0.25">
      <c r="A46" s="46" t="s">
        <v>254</v>
      </c>
      <c r="B46" s="46" t="s">
        <v>255</v>
      </c>
      <c r="C46" s="46" t="s">
        <v>256</v>
      </c>
      <c r="D46" s="59" t="s">
        <v>90</v>
      </c>
      <c r="E46" s="59" t="s">
        <v>173</v>
      </c>
      <c r="F46" s="48">
        <v>13.1</v>
      </c>
      <c r="G46" s="48">
        <v>13.4</v>
      </c>
      <c r="H46" s="48">
        <v>13.1</v>
      </c>
      <c r="I46" s="48">
        <v>14</v>
      </c>
      <c r="J46" s="48">
        <v>10.1</v>
      </c>
      <c r="K46" s="48">
        <v>13.1</v>
      </c>
      <c r="L46" s="48">
        <v>12.381399999999999</v>
      </c>
      <c r="M46" s="49">
        <v>58319</v>
      </c>
      <c r="N46" s="49">
        <v>722072.3</v>
      </c>
      <c r="O46" s="49">
        <v>537</v>
      </c>
      <c r="P46" s="99">
        <v>0</v>
      </c>
      <c r="Q46" s="48">
        <v>18</v>
      </c>
      <c r="R46" s="48">
        <v>6.95</v>
      </c>
      <c r="S46" s="49">
        <v>176594222.5</v>
      </c>
    </row>
    <row r="47" spans="1:19" ht="15" customHeight="1" x14ac:dyDescent="0.25">
      <c r="A47" s="46" t="s">
        <v>257</v>
      </c>
      <c r="B47" s="46" t="s">
        <v>258</v>
      </c>
      <c r="C47" s="46" t="s">
        <v>259</v>
      </c>
      <c r="D47" s="59" t="s">
        <v>74</v>
      </c>
      <c r="E47" s="59" t="s">
        <v>188</v>
      </c>
      <c r="F47" s="48">
        <v>24.8</v>
      </c>
      <c r="G47" s="48">
        <v>25</v>
      </c>
      <c r="H47" s="48">
        <v>25.4</v>
      </c>
      <c r="I47" s="48">
        <v>26</v>
      </c>
      <c r="J47" s="48">
        <v>24.2</v>
      </c>
      <c r="K47" s="48">
        <v>24.8</v>
      </c>
      <c r="L47" s="48">
        <v>25.444299999999998</v>
      </c>
      <c r="M47" s="49">
        <v>4560</v>
      </c>
      <c r="N47" s="49">
        <v>116026.2</v>
      </c>
      <c r="O47" s="49">
        <v>109</v>
      </c>
      <c r="P47" s="99">
        <v>-8.0000000000000002E-3</v>
      </c>
      <c r="Q47" s="48">
        <v>27.6</v>
      </c>
      <c r="R47" s="48">
        <v>23</v>
      </c>
      <c r="S47" s="49">
        <v>16427916.800000001</v>
      </c>
    </row>
    <row r="48" spans="1:19" ht="15" customHeight="1" x14ac:dyDescent="0.25">
      <c r="A48" s="46" t="s">
        <v>260</v>
      </c>
      <c r="B48" s="46" t="s">
        <v>261</v>
      </c>
      <c r="C48" s="46" t="s">
        <v>262</v>
      </c>
      <c r="D48" s="59" t="s">
        <v>74</v>
      </c>
      <c r="E48" s="59" t="s">
        <v>173</v>
      </c>
      <c r="F48" s="48">
        <v>486</v>
      </c>
      <c r="G48" s="48">
        <v>700</v>
      </c>
      <c r="H48" s="48">
        <v>494</v>
      </c>
      <c r="I48" s="48">
        <v>520</v>
      </c>
      <c r="J48" s="48">
        <v>486</v>
      </c>
      <c r="K48" s="48">
        <v>486</v>
      </c>
      <c r="L48" s="48">
        <v>499.1481</v>
      </c>
      <c r="M48" s="49">
        <v>54</v>
      </c>
      <c r="N48" s="49">
        <v>26954</v>
      </c>
      <c r="O48" s="49">
        <v>16</v>
      </c>
      <c r="P48" s="99">
        <v>8.3000000000000001E-3</v>
      </c>
      <c r="Q48" s="48">
        <v>750</v>
      </c>
      <c r="R48" s="48">
        <v>314</v>
      </c>
      <c r="S48" s="49">
        <v>147083526</v>
      </c>
    </row>
    <row r="49" spans="1:19" ht="15" customHeight="1" x14ac:dyDescent="0.25">
      <c r="A49" s="46" t="s">
        <v>95</v>
      </c>
      <c r="B49" s="46" t="s">
        <v>96</v>
      </c>
      <c r="C49" s="46" t="s">
        <v>97</v>
      </c>
      <c r="D49" s="59" t="s">
        <v>74</v>
      </c>
      <c r="E49" s="59" t="s">
        <v>173</v>
      </c>
      <c r="F49" s="48">
        <v>64</v>
      </c>
      <c r="G49" s="48">
        <v>67.5</v>
      </c>
      <c r="H49" s="48">
        <v>60</v>
      </c>
      <c r="I49" s="48">
        <v>69</v>
      </c>
      <c r="J49" s="48">
        <v>56</v>
      </c>
      <c r="K49" s="48">
        <v>66.5</v>
      </c>
      <c r="L49" s="48">
        <v>63.893799999999999</v>
      </c>
      <c r="M49" s="49">
        <v>13921</v>
      </c>
      <c r="N49" s="49">
        <v>889465</v>
      </c>
      <c r="O49" s="49">
        <v>128</v>
      </c>
      <c r="P49" s="99">
        <v>0.1176</v>
      </c>
      <c r="Q49" s="48">
        <v>69</v>
      </c>
      <c r="R49" s="48">
        <v>43</v>
      </c>
      <c r="S49" s="49">
        <v>727798543.5</v>
      </c>
    </row>
    <row r="50" spans="1:19" ht="15" customHeight="1" x14ac:dyDescent="0.25">
      <c r="A50" s="46" t="s">
        <v>263</v>
      </c>
      <c r="B50" s="46" t="s">
        <v>264</v>
      </c>
      <c r="C50" s="46" t="s">
        <v>265</v>
      </c>
      <c r="D50" s="59" t="s">
        <v>90</v>
      </c>
      <c r="E50" s="59" t="s">
        <v>173</v>
      </c>
      <c r="F50" s="48">
        <v>4600</v>
      </c>
      <c r="G50" s="48">
        <v>4800</v>
      </c>
      <c r="H50" s="48">
        <v>4860</v>
      </c>
      <c r="I50" s="48">
        <v>5100</v>
      </c>
      <c r="J50" s="48">
        <v>4520</v>
      </c>
      <c r="K50" s="48">
        <v>4600</v>
      </c>
      <c r="L50" s="48">
        <v>4651.3977999999997</v>
      </c>
      <c r="M50" s="49">
        <v>558</v>
      </c>
      <c r="N50" s="49">
        <v>2595480</v>
      </c>
      <c r="O50" s="49">
        <v>266</v>
      </c>
      <c r="P50" s="99">
        <v>-4.9599999999999998E-2</v>
      </c>
      <c r="Q50" s="48">
        <v>5600</v>
      </c>
      <c r="R50" s="48">
        <v>4520</v>
      </c>
      <c r="S50" s="49" t="s">
        <v>266</v>
      </c>
    </row>
    <row r="51" spans="1:19" ht="15" customHeight="1" x14ac:dyDescent="0.25">
      <c r="A51" s="46" t="s">
        <v>267</v>
      </c>
      <c r="B51" s="46" t="s">
        <v>268</v>
      </c>
      <c r="C51" s="46" t="s">
        <v>269</v>
      </c>
      <c r="D51" s="59" t="s">
        <v>74</v>
      </c>
      <c r="E51" s="59" t="s">
        <v>173</v>
      </c>
      <c r="F51" s="48">
        <v>6.15</v>
      </c>
      <c r="G51" s="48">
        <v>6.3</v>
      </c>
      <c r="H51" s="48">
        <v>6.45</v>
      </c>
      <c r="I51" s="48">
        <v>6.6</v>
      </c>
      <c r="J51" s="48">
        <v>5.6</v>
      </c>
      <c r="K51" s="48">
        <v>6.15</v>
      </c>
      <c r="L51" s="48">
        <v>6.3258999999999999</v>
      </c>
      <c r="M51" s="49">
        <v>21312</v>
      </c>
      <c r="N51" s="49">
        <v>134818.5</v>
      </c>
      <c r="O51" s="49">
        <v>117</v>
      </c>
      <c r="P51" s="99">
        <v>-3.9100000000000003E-2</v>
      </c>
      <c r="Q51" s="48">
        <v>7.85</v>
      </c>
      <c r="R51" s="48">
        <v>5.6</v>
      </c>
      <c r="S51" s="49">
        <v>65639116.049999997</v>
      </c>
    </row>
    <row r="52" spans="1:19" ht="15" customHeight="1" x14ac:dyDescent="0.25">
      <c r="A52" s="46" t="s">
        <v>270</v>
      </c>
      <c r="B52" s="46" t="s">
        <v>271</v>
      </c>
      <c r="C52" s="46" t="s">
        <v>272</v>
      </c>
      <c r="D52" s="59" t="s">
        <v>74</v>
      </c>
      <c r="E52" s="59" t="s">
        <v>188</v>
      </c>
      <c r="F52" s="48" t="s">
        <v>266</v>
      </c>
      <c r="G52" s="48">
        <v>7.5</v>
      </c>
      <c r="H52" s="48">
        <v>7.5</v>
      </c>
      <c r="I52" s="48">
        <v>7.5</v>
      </c>
      <c r="J52" s="48">
        <v>7.5</v>
      </c>
      <c r="K52" s="48">
        <v>7.5</v>
      </c>
      <c r="L52" s="48">
        <v>7.5</v>
      </c>
      <c r="M52" s="49">
        <v>20</v>
      </c>
      <c r="N52" s="49">
        <v>150</v>
      </c>
      <c r="O52" s="49">
        <v>1</v>
      </c>
      <c r="P52" s="99">
        <v>0</v>
      </c>
      <c r="Q52" s="48">
        <v>7.5</v>
      </c>
      <c r="R52" s="48">
        <v>7.5</v>
      </c>
      <c r="S52" s="49">
        <v>10705537.5</v>
      </c>
    </row>
    <row r="53" spans="1:19" ht="15" customHeight="1" x14ac:dyDescent="0.25">
      <c r="A53" s="46" t="s">
        <v>273</v>
      </c>
      <c r="B53" s="46" t="s">
        <v>274</v>
      </c>
      <c r="C53" s="46" t="s">
        <v>275</v>
      </c>
      <c r="D53" s="59" t="s">
        <v>74</v>
      </c>
      <c r="E53" s="59" t="s">
        <v>188</v>
      </c>
      <c r="F53" s="48">
        <v>75</v>
      </c>
      <c r="G53" s="48">
        <v>81</v>
      </c>
      <c r="H53" s="48">
        <v>84.5</v>
      </c>
      <c r="I53" s="48">
        <v>90</v>
      </c>
      <c r="J53" s="48">
        <v>66</v>
      </c>
      <c r="K53" s="48">
        <v>77</v>
      </c>
      <c r="L53" s="48">
        <v>81.397400000000005</v>
      </c>
      <c r="M53" s="49">
        <v>1525</v>
      </c>
      <c r="N53" s="49">
        <v>124131</v>
      </c>
      <c r="O53" s="49">
        <v>68</v>
      </c>
      <c r="P53" s="99">
        <v>-8.8800000000000004E-2</v>
      </c>
      <c r="Q53" s="48">
        <v>110</v>
      </c>
      <c r="R53" s="48">
        <v>66</v>
      </c>
      <c r="S53" s="49">
        <v>51493673</v>
      </c>
    </row>
    <row r="54" spans="1:19" ht="15" customHeight="1" x14ac:dyDescent="0.25">
      <c r="A54" s="46" t="s">
        <v>276</v>
      </c>
      <c r="B54" s="46" t="s">
        <v>277</v>
      </c>
      <c r="C54" s="46" t="s">
        <v>278</v>
      </c>
      <c r="D54" s="59" t="s">
        <v>74</v>
      </c>
      <c r="E54" s="59" t="s">
        <v>173</v>
      </c>
      <c r="F54" s="48">
        <v>338</v>
      </c>
      <c r="G54" s="48">
        <v>348</v>
      </c>
      <c r="H54" s="48">
        <v>344</v>
      </c>
      <c r="I54" s="48">
        <v>350</v>
      </c>
      <c r="J54" s="48">
        <v>328</v>
      </c>
      <c r="K54" s="48">
        <v>340</v>
      </c>
      <c r="L54" s="48">
        <v>338.75990000000002</v>
      </c>
      <c r="M54" s="49">
        <v>1516</v>
      </c>
      <c r="N54" s="49">
        <v>513560</v>
      </c>
      <c r="O54" s="49">
        <v>93</v>
      </c>
      <c r="P54" s="99">
        <v>-1.7299999999999999E-2</v>
      </c>
      <c r="Q54" s="48">
        <v>350</v>
      </c>
      <c r="R54" s="48">
        <v>270</v>
      </c>
      <c r="S54" s="49">
        <v>747242480</v>
      </c>
    </row>
    <row r="55" spans="1:19" ht="15" customHeight="1" x14ac:dyDescent="0.25">
      <c r="A55" s="46" t="s">
        <v>156</v>
      </c>
      <c r="B55" s="46" t="s">
        <v>157</v>
      </c>
      <c r="C55" s="46" t="s">
        <v>158</v>
      </c>
      <c r="D55" s="59" t="s">
        <v>94</v>
      </c>
      <c r="E55" s="59" t="s">
        <v>173</v>
      </c>
      <c r="F55" s="48">
        <v>145.5</v>
      </c>
      <c r="G55" s="48">
        <v>151</v>
      </c>
      <c r="H55" s="48">
        <v>151.5</v>
      </c>
      <c r="I55" s="48">
        <v>159</v>
      </c>
      <c r="J55" s="48">
        <v>140.5</v>
      </c>
      <c r="K55" s="48">
        <v>149</v>
      </c>
      <c r="L55" s="48">
        <v>150.2175</v>
      </c>
      <c r="M55" s="49">
        <v>37545</v>
      </c>
      <c r="N55" s="49">
        <v>5639917.5</v>
      </c>
      <c r="O55" s="49">
        <v>913</v>
      </c>
      <c r="P55" s="99">
        <v>-6.7000000000000002E-3</v>
      </c>
      <c r="Q55" s="48">
        <v>168</v>
      </c>
      <c r="R55" s="48">
        <v>128</v>
      </c>
      <c r="S55" s="49">
        <v>1060880447</v>
      </c>
    </row>
    <row r="56" spans="1:19" ht="15" customHeight="1" x14ac:dyDescent="0.25">
      <c r="A56" s="46" t="s">
        <v>150</v>
      </c>
      <c r="B56" s="46" t="s">
        <v>151</v>
      </c>
      <c r="C56" s="46" t="s">
        <v>152</v>
      </c>
      <c r="D56" s="59" t="s">
        <v>94</v>
      </c>
      <c r="E56" s="59" t="s">
        <v>173</v>
      </c>
      <c r="F56" s="48">
        <v>6.54</v>
      </c>
      <c r="G56" s="48">
        <v>6.56</v>
      </c>
      <c r="H56" s="48">
        <v>6.5</v>
      </c>
      <c r="I56" s="48">
        <v>6.68</v>
      </c>
      <c r="J56" s="48">
        <v>6.28</v>
      </c>
      <c r="K56" s="48">
        <v>6.52</v>
      </c>
      <c r="L56" s="48">
        <v>6.4736000000000002</v>
      </c>
      <c r="M56" s="49">
        <v>943626</v>
      </c>
      <c r="N56" s="49">
        <v>6108648.5800000001</v>
      </c>
      <c r="O56" s="49">
        <v>1462</v>
      </c>
      <c r="P56" s="99">
        <v>3.0999999999999999E-3</v>
      </c>
      <c r="Q56" s="48">
        <v>6.68</v>
      </c>
      <c r="R56" s="48">
        <v>5</v>
      </c>
      <c r="S56" s="49">
        <v>821699573.84000003</v>
      </c>
    </row>
    <row r="57" spans="1:19" ht="15" customHeight="1" x14ac:dyDescent="0.25">
      <c r="A57" s="46" t="s">
        <v>81</v>
      </c>
      <c r="B57" s="46" t="s">
        <v>82</v>
      </c>
      <c r="C57" s="46" t="s">
        <v>83</v>
      </c>
      <c r="D57" s="59" t="s">
        <v>74</v>
      </c>
      <c r="E57" s="59" t="s">
        <v>173</v>
      </c>
      <c r="F57" s="48">
        <v>19.3</v>
      </c>
      <c r="G57" s="48">
        <v>20.399999999999999</v>
      </c>
      <c r="H57" s="48">
        <v>14.1</v>
      </c>
      <c r="I57" s="48">
        <v>23.4</v>
      </c>
      <c r="J57" s="48">
        <v>14</v>
      </c>
      <c r="K57" s="48">
        <v>19.3</v>
      </c>
      <c r="L57" s="48">
        <v>17.262799999999999</v>
      </c>
      <c r="M57" s="49">
        <v>22518</v>
      </c>
      <c r="N57" s="49">
        <v>388724.8</v>
      </c>
      <c r="O57" s="49">
        <v>271</v>
      </c>
      <c r="P57" s="99">
        <v>0.4088</v>
      </c>
      <c r="Q57" s="48">
        <v>23.4</v>
      </c>
      <c r="R57" s="48">
        <v>12</v>
      </c>
      <c r="S57" s="49">
        <v>17736159.600000001</v>
      </c>
    </row>
    <row r="58" spans="1:19" ht="15" customHeight="1" x14ac:dyDescent="0.25">
      <c r="A58" s="46" t="s">
        <v>129</v>
      </c>
      <c r="B58" s="46" t="s">
        <v>130</v>
      </c>
      <c r="C58" s="46" t="s">
        <v>131</v>
      </c>
      <c r="D58" s="59" t="s">
        <v>90</v>
      </c>
      <c r="E58" s="59" t="s">
        <v>173</v>
      </c>
      <c r="F58" s="48">
        <v>56.6</v>
      </c>
      <c r="G58" s="48">
        <v>57</v>
      </c>
      <c r="H58" s="48">
        <v>64</v>
      </c>
      <c r="I58" s="48">
        <v>68.8</v>
      </c>
      <c r="J58" s="48">
        <v>56.2</v>
      </c>
      <c r="K58" s="48">
        <v>57</v>
      </c>
      <c r="L58" s="48">
        <v>63.298900000000003</v>
      </c>
      <c r="M58" s="49">
        <v>68642</v>
      </c>
      <c r="N58" s="49">
        <v>4344963.2</v>
      </c>
      <c r="O58" s="49">
        <v>1349</v>
      </c>
      <c r="P58" s="99">
        <v>-0.1038</v>
      </c>
      <c r="Q58" s="48">
        <v>69</v>
      </c>
      <c r="R58" s="48">
        <v>40</v>
      </c>
      <c r="S58" s="49">
        <v>111720000</v>
      </c>
    </row>
    <row r="59" spans="1:19" ht="15" customHeight="1" x14ac:dyDescent="0.25">
      <c r="A59" s="46" t="s">
        <v>105</v>
      </c>
      <c r="B59" s="46" t="s">
        <v>106</v>
      </c>
      <c r="C59" s="46" t="s">
        <v>107</v>
      </c>
      <c r="D59" s="59" t="s">
        <v>74</v>
      </c>
      <c r="E59" s="59" t="s">
        <v>188</v>
      </c>
      <c r="F59" s="48">
        <v>14.1</v>
      </c>
      <c r="G59" s="48">
        <v>15</v>
      </c>
      <c r="H59" s="48">
        <v>29.8</v>
      </c>
      <c r="I59" s="48">
        <v>29.8</v>
      </c>
      <c r="J59" s="48">
        <v>15.9</v>
      </c>
      <c r="K59" s="48">
        <v>15.9</v>
      </c>
      <c r="L59" s="48">
        <v>20.542100000000001</v>
      </c>
      <c r="M59" s="49">
        <v>2752</v>
      </c>
      <c r="N59" s="49">
        <v>56531.9</v>
      </c>
      <c r="O59" s="49">
        <v>78</v>
      </c>
      <c r="P59" s="99">
        <v>-0.46639999999999998</v>
      </c>
      <c r="Q59" s="48">
        <v>29.8</v>
      </c>
      <c r="R59" s="48">
        <v>15.9</v>
      </c>
      <c r="S59" s="49">
        <v>3012414</v>
      </c>
    </row>
    <row r="60" spans="1:19" ht="15" customHeight="1" x14ac:dyDescent="0.25">
      <c r="A60" s="46" t="s">
        <v>101</v>
      </c>
      <c r="B60" s="46" t="s">
        <v>102</v>
      </c>
      <c r="C60" s="46" t="s">
        <v>103</v>
      </c>
      <c r="D60" s="59" t="s">
        <v>74</v>
      </c>
      <c r="E60" s="59" t="s">
        <v>188</v>
      </c>
      <c r="F60" s="48">
        <v>155</v>
      </c>
      <c r="G60" s="48">
        <v>340</v>
      </c>
      <c r="H60" s="48">
        <v>314</v>
      </c>
      <c r="I60" s="48">
        <v>340</v>
      </c>
      <c r="J60" s="48">
        <v>314</v>
      </c>
      <c r="K60" s="48">
        <v>340</v>
      </c>
      <c r="L60" s="48">
        <v>323.16669999999999</v>
      </c>
      <c r="M60" s="49">
        <v>300</v>
      </c>
      <c r="N60" s="49">
        <v>96950</v>
      </c>
      <c r="O60" s="49">
        <v>23</v>
      </c>
      <c r="P60" s="99">
        <v>9.6799999999999997E-2</v>
      </c>
      <c r="Q60" s="48">
        <v>340</v>
      </c>
      <c r="R60" s="48">
        <v>244</v>
      </c>
      <c r="S60" s="49">
        <v>27826280</v>
      </c>
    </row>
    <row r="61" spans="1:19" ht="15" customHeight="1" x14ac:dyDescent="0.25">
      <c r="A61" s="46" t="s">
        <v>132</v>
      </c>
      <c r="B61" s="46" t="s">
        <v>133</v>
      </c>
      <c r="C61" s="46" t="s">
        <v>134</v>
      </c>
      <c r="D61" s="59" t="s">
        <v>90</v>
      </c>
      <c r="E61" s="59" t="s">
        <v>173</v>
      </c>
      <c r="F61" s="48">
        <v>16.600000000000001</v>
      </c>
      <c r="G61" s="48">
        <v>16.75</v>
      </c>
      <c r="H61" s="48">
        <v>18.3</v>
      </c>
      <c r="I61" s="48">
        <v>18.7</v>
      </c>
      <c r="J61" s="48">
        <v>15</v>
      </c>
      <c r="K61" s="48">
        <v>16.399999999999999</v>
      </c>
      <c r="L61" s="48">
        <v>17.295100000000001</v>
      </c>
      <c r="M61" s="49">
        <v>49867</v>
      </c>
      <c r="N61" s="49">
        <v>862454.3</v>
      </c>
      <c r="O61" s="49">
        <v>367</v>
      </c>
      <c r="P61" s="99">
        <v>-0.1038</v>
      </c>
      <c r="Q61" s="48">
        <v>20.3</v>
      </c>
      <c r="R61" s="48">
        <v>15</v>
      </c>
      <c r="S61" s="49">
        <v>66912000</v>
      </c>
    </row>
    <row r="62" spans="1:19" ht="15" customHeight="1" x14ac:dyDescent="0.25">
      <c r="A62" s="46" t="s">
        <v>279</v>
      </c>
      <c r="B62" s="46" t="s">
        <v>280</v>
      </c>
      <c r="C62" s="46" t="s">
        <v>281</v>
      </c>
      <c r="D62" s="59" t="s">
        <v>74</v>
      </c>
      <c r="E62" s="59" t="s">
        <v>188</v>
      </c>
      <c r="F62" s="48">
        <v>80</v>
      </c>
      <c r="G62" s="48">
        <v>120</v>
      </c>
      <c r="H62" s="48">
        <v>81.5</v>
      </c>
      <c r="I62" s="48">
        <v>90</v>
      </c>
      <c r="J62" s="48">
        <v>81.5</v>
      </c>
      <c r="K62" s="48">
        <v>90</v>
      </c>
      <c r="L62" s="48">
        <v>89.227000000000004</v>
      </c>
      <c r="M62" s="49">
        <v>174</v>
      </c>
      <c r="N62" s="49">
        <v>15525.5</v>
      </c>
      <c r="O62" s="49">
        <v>4</v>
      </c>
      <c r="P62" s="99">
        <v>0</v>
      </c>
      <c r="Q62" s="48">
        <v>90</v>
      </c>
      <c r="R62" s="48">
        <v>81.5</v>
      </c>
      <c r="S62" s="49">
        <v>3240000</v>
      </c>
    </row>
    <row r="63" spans="1:19" ht="15" customHeight="1" x14ac:dyDescent="0.25">
      <c r="A63" s="46" t="s">
        <v>282</v>
      </c>
      <c r="B63" s="46" t="s">
        <v>283</v>
      </c>
      <c r="C63" s="46" t="s">
        <v>284</v>
      </c>
      <c r="D63" s="59" t="s">
        <v>74</v>
      </c>
      <c r="E63" s="59" t="s">
        <v>173</v>
      </c>
      <c r="F63" s="48">
        <v>8.8000000000000007</v>
      </c>
      <c r="G63" s="48">
        <v>9.0500000000000007</v>
      </c>
      <c r="H63" s="48">
        <v>9.9499999999999993</v>
      </c>
      <c r="I63" s="48">
        <v>10</v>
      </c>
      <c r="J63" s="48">
        <v>8</v>
      </c>
      <c r="K63" s="48">
        <v>8.8000000000000007</v>
      </c>
      <c r="L63" s="48">
        <v>8.9983000000000004</v>
      </c>
      <c r="M63" s="49">
        <v>13142</v>
      </c>
      <c r="N63" s="49">
        <v>118255.75</v>
      </c>
      <c r="O63" s="49">
        <v>188</v>
      </c>
      <c r="P63" s="99">
        <v>-8.8099999999999998E-2</v>
      </c>
      <c r="Q63" s="48">
        <v>14</v>
      </c>
      <c r="R63" s="48">
        <v>8</v>
      </c>
      <c r="S63" s="49">
        <v>5104000</v>
      </c>
    </row>
    <row r="64" spans="1:19" ht="15" customHeight="1" x14ac:dyDescent="0.25">
      <c r="A64" s="46" t="s">
        <v>114</v>
      </c>
      <c r="B64" s="46" t="s">
        <v>115</v>
      </c>
      <c r="C64" s="46" t="s">
        <v>116</v>
      </c>
      <c r="D64" s="59" t="s">
        <v>74</v>
      </c>
      <c r="E64" s="59" t="s">
        <v>188</v>
      </c>
      <c r="F64" s="48" t="s">
        <v>266</v>
      </c>
      <c r="G64" s="48">
        <v>0.8</v>
      </c>
      <c r="H64" s="48">
        <v>0.98</v>
      </c>
      <c r="I64" s="48">
        <v>0.98</v>
      </c>
      <c r="J64" s="48">
        <v>0.8</v>
      </c>
      <c r="K64" s="48">
        <v>0.8</v>
      </c>
      <c r="L64" s="48">
        <v>0.84789999999999999</v>
      </c>
      <c r="M64" s="49">
        <v>2880</v>
      </c>
      <c r="N64" s="49">
        <v>2441.88</v>
      </c>
      <c r="O64" s="49">
        <v>8</v>
      </c>
      <c r="P64" s="99">
        <v>-0.1837</v>
      </c>
      <c r="Q64" s="48">
        <v>1.05</v>
      </c>
      <c r="R64" s="48">
        <v>0.8</v>
      </c>
      <c r="S64" s="49">
        <v>4849532.8</v>
      </c>
    </row>
    <row r="65" spans="1:19" ht="15" customHeight="1" x14ac:dyDescent="0.25">
      <c r="A65" s="46" t="s">
        <v>84</v>
      </c>
      <c r="B65" s="46" t="s">
        <v>85</v>
      </c>
      <c r="C65" s="46" t="s">
        <v>86</v>
      </c>
      <c r="D65" s="59" t="s">
        <v>74</v>
      </c>
      <c r="E65" s="59" t="s">
        <v>173</v>
      </c>
      <c r="F65" s="48">
        <v>4.5999999999999996</v>
      </c>
      <c r="G65" s="48">
        <v>4.76</v>
      </c>
      <c r="H65" s="48">
        <v>3.42</v>
      </c>
      <c r="I65" s="48">
        <v>6.25</v>
      </c>
      <c r="J65" s="48">
        <v>3.4</v>
      </c>
      <c r="K65" s="48">
        <v>4.5999999999999996</v>
      </c>
      <c r="L65" s="48">
        <v>4.5396000000000001</v>
      </c>
      <c r="M65" s="49">
        <v>345147</v>
      </c>
      <c r="N65" s="49">
        <v>1566829.72</v>
      </c>
      <c r="O65" s="49">
        <v>1045</v>
      </c>
      <c r="P65" s="99">
        <v>0.34499999999999997</v>
      </c>
      <c r="Q65" s="48">
        <v>6.25</v>
      </c>
      <c r="R65" s="48">
        <v>2.72</v>
      </c>
      <c r="S65" s="49">
        <v>77340936.200000003</v>
      </c>
    </row>
    <row r="66" spans="1:19" ht="15" customHeight="1" x14ac:dyDescent="0.25">
      <c r="A66" s="46" t="s">
        <v>142</v>
      </c>
      <c r="B66" s="46" t="s">
        <v>143</v>
      </c>
      <c r="C66" s="46" t="s">
        <v>144</v>
      </c>
      <c r="D66" s="59" t="s">
        <v>74</v>
      </c>
      <c r="E66" s="59" t="s">
        <v>173</v>
      </c>
      <c r="F66" s="48">
        <v>23.5</v>
      </c>
      <c r="G66" s="48">
        <v>23.6</v>
      </c>
      <c r="H66" s="48">
        <v>24</v>
      </c>
      <c r="I66" s="48">
        <v>24.7</v>
      </c>
      <c r="J66" s="48">
        <v>21.2</v>
      </c>
      <c r="K66" s="48">
        <v>23.5</v>
      </c>
      <c r="L66" s="48">
        <v>23.850200000000001</v>
      </c>
      <c r="M66" s="49">
        <v>428700</v>
      </c>
      <c r="N66" s="49">
        <v>10224569.9</v>
      </c>
      <c r="O66" s="49">
        <v>2485</v>
      </c>
      <c r="P66" s="99">
        <v>-2.0799999999999999E-2</v>
      </c>
      <c r="Q66" s="48">
        <v>28</v>
      </c>
      <c r="R66" s="48">
        <v>21.2</v>
      </c>
      <c r="S66" s="49">
        <v>7525685942.5</v>
      </c>
    </row>
    <row r="67" spans="1:19" ht="15" customHeight="1" x14ac:dyDescent="0.25">
      <c r="A67" s="46" t="s">
        <v>111</v>
      </c>
      <c r="B67" s="46" t="s">
        <v>112</v>
      </c>
      <c r="C67" s="46" t="s">
        <v>113</v>
      </c>
      <c r="D67" s="59" t="s">
        <v>90</v>
      </c>
      <c r="E67" s="59" t="s">
        <v>173</v>
      </c>
      <c r="F67" s="48">
        <v>5.8</v>
      </c>
      <c r="G67" s="48">
        <v>6.2</v>
      </c>
      <c r="H67" s="48">
        <v>6.9</v>
      </c>
      <c r="I67" s="48">
        <v>6.9</v>
      </c>
      <c r="J67" s="48">
        <v>5.5</v>
      </c>
      <c r="K67" s="48">
        <v>5.9</v>
      </c>
      <c r="L67" s="48">
        <v>6.1245000000000003</v>
      </c>
      <c r="M67" s="49">
        <v>5940</v>
      </c>
      <c r="N67" s="49">
        <v>36379.65</v>
      </c>
      <c r="O67" s="49">
        <v>74</v>
      </c>
      <c r="P67" s="99">
        <v>-0.20269999999999999</v>
      </c>
      <c r="Q67" s="48">
        <v>7.8</v>
      </c>
      <c r="R67" s="48">
        <v>3</v>
      </c>
      <c r="S67" s="49">
        <v>13675315</v>
      </c>
    </row>
    <row r="68" spans="1:19" ht="15" customHeight="1" x14ac:dyDescent="0.25">
      <c r="A68" s="46" t="s">
        <v>285</v>
      </c>
      <c r="B68" s="46" t="s">
        <v>286</v>
      </c>
      <c r="C68" s="46" t="s">
        <v>287</v>
      </c>
      <c r="D68" s="59" t="s">
        <v>90</v>
      </c>
      <c r="E68" s="59" t="s">
        <v>173</v>
      </c>
      <c r="F68" s="48">
        <v>19.05</v>
      </c>
      <c r="G68" s="48">
        <v>19.5</v>
      </c>
      <c r="H68" s="48">
        <v>18.95</v>
      </c>
      <c r="I68" s="48">
        <v>20.100000000000001</v>
      </c>
      <c r="J68" s="48">
        <v>17.55</v>
      </c>
      <c r="K68" s="48">
        <v>19.350000000000001</v>
      </c>
      <c r="L68" s="48">
        <v>18.893799999999999</v>
      </c>
      <c r="M68" s="49">
        <v>296910</v>
      </c>
      <c r="N68" s="49">
        <v>5609765.3499999996</v>
      </c>
      <c r="O68" s="49">
        <v>1027</v>
      </c>
      <c r="P68" s="99">
        <v>1.84E-2</v>
      </c>
      <c r="Q68" s="48">
        <v>22.3</v>
      </c>
      <c r="R68" s="48">
        <v>17.55</v>
      </c>
      <c r="S68" s="49">
        <v>495508511.25</v>
      </c>
    </row>
    <row r="69" spans="1:19" ht="15" customHeight="1" x14ac:dyDescent="0.25">
      <c r="A69" s="46" t="s">
        <v>288</v>
      </c>
      <c r="B69" s="46" t="s">
        <v>289</v>
      </c>
      <c r="C69" s="46" t="s">
        <v>290</v>
      </c>
      <c r="D69" s="59" t="s">
        <v>74</v>
      </c>
      <c r="E69" s="59" t="s">
        <v>188</v>
      </c>
      <c r="F69" s="48">
        <v>130</v>
      </c>
      <c r="G69" s="48" t="s">
        <v>266</v>
      </c>
      <c r="H69" s="48">
        <v>130</v>
      </c>
      <c r="I69" s="48">
        <v>130</v>
      </c>
      <c r="J69" s="48">
        <v>130</v>
      </c>
      <c r="K69" s="48">
        <v>130</v>
      </c>
      <c r="L69" s="48">
        <v>130</v>
      </c>
      <c r="M69" s="49">
        <v>17</v>
      </c>
      <c r="N69" s="49">
        <v>2210</v>
      </c>
      <c r="O69" s="49">
        <v>6</v>
      </c>
      <c r="P69" s="99">
        <v>0</v>
      </c>
      <c r="Q69" s="48">
        <v>130</v>
      </c>
      <c r="R69" s="48">
        <v>130</v>
      </c>
      <c r="S69" s="49">
        <v>36888800</v>
      </c>
    </row>
    <row r="70" spans="1:19" s="83" customFormat="1" ht="14.15" customHeight="1" x14ac:dyDescent="0.25">
      <c r="A70" s="81"/>
      <c r="B70" s="81"/>
      <c r="C70" s="82"/>
    </row>
    <row r="71" spans="1:19" s="83" customFormat="1" ht="14.15" customHeight="1" x14ac:dyDescent="0.25">
      <c r="B71" s="81" t="s">
        <v>159</v>
      </c>
      <c r="C71" s="81" t="s">
        <v>160</v>
      </c>
    </row>
    <row r="72" spans="1:19" s="83" customFormat="1" ht="14.15" customHeight="1" x14ac:dyDescent="0.25">
      <c r="B72" s="81"/>
      <c r="C72" s="81" t="s">
        <v>161</v>
      </c>
    </row>
    <row r="73" spans="1:19" s="83" customFormat="1" ht="14.15" customHeight="1" x14ac:dyDescent="0.25">
      <c r="B73" s="81"/>
      <c r="C73" s="81" t="s">
        <v>162</v>
      </c>
    </row>
    <row r="74" spans="1:19" s="83" customFormat="1" ht="14.15" customHeight="1" x14ac:dyDescent="0.25">
      <c r="B74" s="81"/>
      <c r="C74" s="81"/>
    </row>
    <row r="75" spans="1:19" s="83" customFormat="1" ht="14.15" customHeight="1" x14ac:dyDescent="0.3">
      <c r="B75" s="23" t="s">
        <v>291</v>
      </c>
      <c r="C75" s="226" t="s">
        <v>292</v>
      </c>
      <c r="D75" s="226"/>
      <c r="E75" s="226"/>
      <c r="F75" s="226"/>
      <c r="G75" s="226"/>
    </row>
    <row r="76" spans="1:19" s="83" customFormat="1" ht="14.15" customHeight="1" x14ac:dyDescent="0.3">
      <c r="B76" s="116"/>
      <c r="C76" s="226" t="s">
        <v>293</v>
      </c>
      <c r="D76" s="226"/>
      <c r="E76" s="226"/>
      <c r="F76" s="226"/>
      <c r="G76" s="226"/>
    </row>
  </sheetData>
  <mergeCells count="2">
    <mergeCell ref="C75:G75"/>
    <mergeCell ref="C76:G76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0" width="7.54296875" style="1" customWidth="1"/>
    <col min="11" max="11" width="9.1796875" style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9.54296875" style="1" bestFit="1" customWidth="1"/>
    <col min="17" max="17" width="7.26953125" style="1" customWidth="1"/>
    <col min="18" max="18" width="18.1796875" style="1" customWidth="1"/>
  </cols>
  <sheetData>
    <row r="1" spans="1:18" s="117" customFormat="1" ht="28.5" customHeight="1" x14ac:dyDescent="0.3">
      <c r="A1" s="113" t="s">
        <v>67</v>
      </c>
      <c r="B1" s="113" t="s">
        <v>68</v>
      </c>
      <c r="C1" s="113" t="s">
        <v>69</v>
      </c>
      <c r="D1" s="114" t="s">
        <v>70</v>
      </c>
      <c r="E1" s="109" t="s">
        <v>164</v>
      </c>
      <c r="F1" s="109" t="s">
        <v>165</v>
      </c>
      <c r="G1" s="109" t="s">
        <v>44</v>
      </c>
      <c r="H1" s="109" t="s">
        <v>45</v>
      </c>
      <c r="I1" s="109" t="s">
        <v>46</v>
      </c>
      <c r="J1" s="109" t="s">
        <v>166</v>
      </c>
      <c r="K1" s="109" t="s">
        <v>167</v>
      </c>
      <c r="L1" s="109" t="s">
        <v>31</v>
      </c>
      <c r="M1" s="109" t="s">
        <v>30</v>
      </c>
      <c r="N1" s="109" t="s">
        <v>294</v>
      </c>
      <c r="O1" s="109" t="s">
        <v>295</v>
      </c>
      <c r="P1" s="109" t="s">
        <v>296</v>
      </c>
      <c r="Q1" s="109" t="s">
        <v>297</v>
      </c>
      <c r="R1" s="109" t="s">
        <v>33</v>
      </c>
    </row>
    <row r="2" spans="1:18" s="52" customFormat="1" ht="15" customHeight="1" x14ac:dyDescent="0.25">
      <c r="A2" s="53" t="s">
        <v>298</v>
      </c>
      <c r="B2" s="53" t="s">
        <v>299</v>
      </c>
      <c r="C2" s="53" t="s">
        <v>223</v>
      </c>
      <c r="D2" s="54" t="s">
        <v>90</v>
      </c>
      <c r="E2" s="55" t="s">
        <v>266</v>
      </c>
      <c r="F2" s="55" t="s">
        <v>266</v>
      </c>
      <c r="G2" s="55">
        <v>98.3</v>
      </c>
      <c r="H2" s="55">
        <v>98.3</v>
      </c>
      <c r="I2" s="55">
        <v>98.1</v>
      </c>
      <c r="J2" s="55">
        <v>98.1</v>
      </c>
      <c r="K2" s="55">
        <v>98.1952</v>
      </c>
      <c r="L2" s="56">
        <v>2100000</v>
      </c>
      <c r="M2" s="56">
        <v>273687.67999999999</v>
      </c>
      <c r="N2" s="57">
        <v>46362</v>
      </c>
      <c r="O2" s="58">
        <v>8.7500000000000008E-3</v>
      </c>
      <c r="P2" s="55">
        <v>1000000</v>
      </c>
      <c r="Q2" s="55" t="s">
        <v>300</v>
      </c>
      <c r="R2" s="49">
        <v>260402150.11000001</v>
      </c>
    </row>
    <row r="3" spans="1:18" ht="15" customHeight="1" x14ac:dyDescent="0.25">
      <c r="A3" s="53" t="s">
        <v>301</v>
      </c>
      <c r="B3" s="53" t="s">
        <v>302</v>
      </c>
      <c r="C3" s="53" t="s">
        <v>303</v>
      </c>
      <c r="D3" s="54" t="s">
        <v>74</v>
      </c>
      <c r="E3" s="55">
        <v>80</v>
      </c>
      <c r="F3" s="55" t="s">
        <v>266</v>
      </c>
      <c r="G3" s="55">
        <v>85</v>
      </c>
      <c r="H3" s="55">
        <v>85</v>
      </c>
      <c r="I3" s="55">
        <v>80</v>
      </c>
      <c r="J3" s="55">
        <v>85</v>
      </c>
      <c r="K3" s="55">
        <v>82.934100000000001</v>
      </c>
      <c r="L3" s="56">
        <v>42603</v>
      </c>
      <c r="M3" s="56">
        <v>24181.63</v>
      </c>
      <c r="N3" s="57">
        <v>48136</v>
      </c>
      <c r="O3" s="58">
        <v>4.4999999999999998E-2</v>
      </c>
      <c r="P3" s="55">
        <v>1</v>
      </c>
      <c r="Q3" s="55" t="s">
        <v>3</v>
      </c>
      <c r="R3" s="49">
        <v>12790055.710000001</v>
      </c>
    </row>
    <row r="4" spans="1:18" ht="15" customHeight="1" x14ac:dyDescent="0.25">
      <c r="A4" s="53" t="s">
        <v>304</v>
      </c>
      <c r="B4" s="53" t="s">
        <v>305</v>
      </c>
      <c r="C4" s="53" t="s">
        <v>306</v>
      </c>
      <c r="D4" s="54" t="s">
        <v>90</v>
      </c>
      <c r="E4" s="55" t="s">
        <v>266</v>
      </c>
      <c r="F4" s="55" t="s">
        <v>266</v>
      </c>
      <c r="G4" s="55">
        <v>100</v>
      </c>
      <c r="H4" s="55">
        <v>100</v>
      </c>
      <c r="I4" s="55">
        <v>100</v>
      </c>
      <c r="J4" s="55">
        <v>100</v>
      </c>
      <c r="K4" s="55">
        <v>100</v>
      </c>
      <c r="L4" s="56">
        <v>200000</v>
      </c>
      <c r="M4" s="56">
        <v>200000</v>
      </c>
      <c r="N4" s="57">
        <v>46199</v>
      </c>
      <c r="O4" s="58">
        <v>4.4999999999999998E-2</v>
      </c>
      <c r="P4" s="55">
        <v>100000</v>
      </c>
      <c r="Q4" s="55" t="s">
        <v>3</v>
      </c>
      <c r="R4" s="49">
        <v>90100000</v>
      </c>
    </row>
    <row r="5" spans="1:18" ht="15" customHeight="1" x14ac:dyDescent="0.25">
      <c r="A5" s="53" t="s">
        <v>307</v>
      </c>
      <c r="B5" s="53" t="s">
        <v>308</v>
      </c>
      <c r="C5" s="53" t="s">
        <v>309</v>
      </c>
      <c r="D5" s="54" t="s">
        <v>90</v>
      </c>
      <c r="E5" s="55" t="s">
        <v>266</v>
      </c>
      <c r="F5" s="55">
        <v>104.5</v>
      </c>
      <c r="G5" s="55">
        <v>104</v>
      </c>
      <c r="H5" s="55">
        <v>104</v>
      </c>
      <c r="I5" s="55">
        <v>104</v>
      </c>
      <c r="J5" s="55">
        <v>104</v>
      </c>
      <c r="K5" s="55">
        <v>104</v>
      </c>
      <c r="L5" s="56">
        <v>46090</v>
      </c>
      <c r="M5" s="56">
        <v>47933.599999999999</v>
      </c>
      <c r="N5" s="57">
        <v>46945</v>
      </c>
      <c r="O5" s="58">
        <v>4.9000000000000002E-2</v>
      </c>
      <c r="P5" s="55">
        <v>1</v>
      </c>
      <c r="Q5" s="55" t="s">
        <v>3</v>
      </c>
      <c r="R5" s="49">
        <v>317200000</v>
      </c>
    </row>
    <row r="6" spans="1:18" ht="15" customHeight="1" x14ac:dyDescent="0.25">
      <c r="A6" s="53" t="s">
        <v>310</v>
      </c>
      <c r="B6" s="53" t="s">
        <v>311</v>
      </c>
      <c r="C6" s="53" t="s">
        <v>312</v>
      </c>
      <c r="D6" s="54" t="s">
        <v>90</v>
      </c>
      <c r="E6" s="55" t="s">
        <v>266</v>
      </c>
      <c r="F6" s="55">
        <v>104</v>
      </c>
      <c r="G6" s="55">
        <v>102</v>
      </c>
      <c r="H6" s="55">
        <v>102</v>
      </c>
      <c r="I6" s="55">
        <v>102</v>
      </c>
      <c r="J6" s="55">
        <v>102</v>
      </c>
      <c r="K6" s="55">
        <v>102</v>
      </c>
      <c r="L6" s="56">
        <v>490045.79</v>
      </c>
      <c r="M6" s="56">
        <v>499846.71</v>
      </c>
      <c r="N6" s="57">
        <v>46370</v>
      </c>
      <c r="O6" s="58">
        <v>4.2500000000000003E-2</v>
      </c>
      <c r="P6" s="55">
        <v>0.01</v>
      </c>
      <c r="Q6" s="55" t="s">
        <v>3</v>
      </c>
      <c r="R6" s="49">
        <v>1670332910.8199999</v>
      </c>
    </row>
    <row r="7" spans="1:18" ht="15" customHeight="1" x14ac:dyDescent="0.25">
      <c r="A7" s="53" t="s">
        <v>313</v>
      </c>
      <c r="B7" s="53" t="s">
        <v>314</v>
      </c>
      <c r="C7" s="53" t="s">
        <v>312</v>
      </c>
      <c r="D7" s="54" t="s">
        <v>90</v>
      </c>
      <c r="E7" s="55" t="s">
        <v>266</v>
      </c>
      <c r="F7" s="55">
        <v>99.9</v>
      </c>
      <c r="G7" s="55">
        <v>100.1</v>
      </c>
      <c r="H7" s="55">
        <v>100.5</v>
      </c>
      <c r="I7" s="55">
        <v>99.7</v>
      </c>
      <c r="J7" s="55">
        <v>99.7</v>
      </c>
      <c r="K7" s="55">
        <v>100.048</v>
      </c>
      <c r="L7" s="56">
        <v>2063635</v>
      </c>
      <c r="M7" s="56">
        <v>2064626.73</v>
      </c>
      <c r="N7" s="57">
        <v>46456</v>
      </c>
      <c r="O7" s="58">
        <v>2.6499999999999999E-2</v>
      </c>
      <c r="P7" s="55">
        <v>1</v>
      </c>
      <c r="Q7" s="55" t="s">
        <v>3</v>
      </c>
      <c r="R7" s="49">
        <v>1744750000</v>
      </c>
    </row>
    <row r="8" spans="1:18" ht="15" customHeight="1" x14ac:dyDescent="0.25">
      <c r="A8" s="53" t="s">
        <v>315</v>
      </c>
      <c r="B8" s="53" t="s">
        <v>316</v>
      </c>
      <c r="C8" s="53" t="s">
        <v>312</v>
      </c>
      <c r="D8" s="54" t="s">
        <v>90</v>
      </c>
      <c r="E8" s="55" t="s">
        <v>266</v>
      </c>
      <c r="F8" s="55" t="s">
        <v>266</v>
      </c>
      <c r="G8" s="55">
        <v>101.1</v>
      </c>
      <c r="H8" s="55">
        <v>101.4</v>
      </c>
      <c r="I8" s="55">
        <v>100.55</v>
      </c>
      <c r="J8" s="55">
        <v>100.55</v>
      </c>
      <c r="K8" s="55">
        <v>101.0598</v>
      </c>
      <c r="L8" s="56">
        <v>1354501</v>
      </c>
      <c r="M8" s="56">
        <v>1368855.66</v>
      </c>
      <c r="N8" s="57">
        <v>46580</v>
      </c>
      <c r="O8" s="58">
        <v>3.3000000000000002E-2</v>
      </c>
      <c r="P8" s="55">
        <v>1</v>
      </c>
      <c r="Q8" s="55" t="s">
        <v>3</v>
      </c>
      <c r="R8" s="49">
        <v>754125000</v>
      </c>
    </row>
    <row r="9" spans="1:18" ht="15" customHeight="1" x14ac:dyDescent="0.25">
      <c r="A9" s="53" t="s">
        <v>317</v>
      </c>
      <c r="B9" s="53" t="s">
        <v>318</v>
      </c>
      <c r="C9" s="53" t="s">
        <v>312</v>
      </c>
      <c r="D9" s="54" t="s">
        <v>90</v>
      </c>
      <c r="E9" s="55" t="s">
        <v>266</v>
      </c>
      <c r="F9" s="55" t="s">
        <v>266</v>
      </c>
      <c r="G9" s="55">
        <v>99.25</v>
      </c>
      <c r="H9" s="55">
        <v>99.25</v>
      </c>
      <c r="I9" s="55">
        <v>99.25</v>
      </c>
      <c r="J9" s="55">
        <v>99.25</v>
      </c>
      <c r="K9" s="55">
        <v>99.25</v>
      </c>
      <c r="L9" s="56">
        <v>500000</v>
      </c>
      <c r="M9" s="56">
        <v>496250</v>
      </c>
      <c r="N9" s="57">
        <v>47308</v>
      </c>
      <c r="O9" s="58">
        <v>2.375E-2</v>
      </c>
      <c r="P9" s="55">
        <v>0.01</v>
      </c>
      <c r="Q9" s="55" t="s">
        <v>3</v>
      </c>
      <c r="R9" s="49">
        <v>1325270422.28</v>
      </c>
    </row>
    <row r="10" spans="1:18" ht="15" customHeight="1" x14ac:dyDescent="0.25">
      <c r="A10" s="53" t="s">
        <v>319</v>
      </c>
      <c r="B10" s="53" t="s">
        <v>320</v>
      </c>
      <c r="C10" s="53" t="s">
        <v>312</v>
      </c>
      <c r="D10" s="54" t="s">
        <v>90</v>
      </c>
      <c r="E10" s="55" t="s">
        <v>266</v>
      </c>
      <c r="F10" s="55" t="s">
        <v>266</v>
      </c>
      <c r="G10" s="55">
        <v>100.5</v>
      </c>
      <c r="H10" s="55">
        <v>100.5</v>
      </c>
      <c r="I10" s="55">
        <v>100.5</v>
      </c>
      <c r="J10" s="55">
        <v>100.5</v>
      </c>
      <c r="K10" s="55">
        <v>100.5</v>
      </c>
      <c r="L10" s="56">
        <v>10000</v>
      </c>
      <c r="M10" s="56">
        <v>10050</v>
      </c>
      <c r="N10" s="57">
        <v>49494</v>
      </c>
      <c r="O10" s="58">
        <v>0.03</v>
      </c>
      <c r="P10" s="55">
        <v>1</v>
      </c>
      <c r="Q10" s="55" t="s">
        <v>3</v>
      </c>
      <c r="R10" s="49">
        <v>984900000</v>
      </c>
    </row>
    <row r="11" spans="1:18" ht="17.149999999999999" customHeight="1" x14ac:dyDescent="0.3">
      <c r="R11" s="83"/>
    </row>
    <row r="12" spans="1:18" ht="17.149999999999999" customHeight="1" x14ac:dyDescent="0.3">
      <c r="B12" s="81" t="s">
        <v>159</v>
      </c>
      <c r="C12" s="81" t="s">
        <v>160</v>
      </c>
      <c r="R12" s="83"/>
    </row>
    <row r="13" spans="1:18" ht="17.149999999999999" customHeight="1" x14ac:dyDescent="0.3">
      <c r="B13" s="81"/>
      <c r="C13" s="81" t="s">
        <v>161</v>
      </c>
      <c r="R13" s="83"/>
    </row>
    <row r="14" spans="1:18" ht="17.149999999999999" customHeight="1" x14ac:dyDescent="0.3">
      <c r="B14" s="81"/>
      <c r="C14" s="81"/>
      <c r="R14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0" width="7.54296875" style="1" customWidth="1"/>
    <col min="11" max="11" width="9.1796875" style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117" customFormat="1" ht="28.5" customHeight="1" x14ac:dyDescent="0.3">
      <c r="A1" s="113" t="s">
        <v>67</v>
      </c>
      <c r="B1" s="113" t="s">
        <v>68</v>
      </c>
      <c r="C1" s="113" t="s">
        <v>69</v>
      </c>
      <c r="D1" s="114" t="s">
        <v>70</v>
      </c>
      <c r="E1" s="109" t="s">
        <v>164</v>
      </c>
      <c r="F1" s="109" t="s">
        <v>165</v>
      </c>
      <c r="G1" s="109" t="s">
        <v>44</v>
      </c>
      <c r="H1" s="109" t="s">
        <v>45</v>
      </c>
      <c r="I1" s="109" t="s">
        <v>46</v>
      </c>
      <c r="J1" s="109" t="s">
        <v>166</v>
      </c>
      <c r="K1" s="109" t="s">
        <v>167</v>
      </c>
      <c r="L1" s="109" t="s">
        <v>31</v>
      </c>
      <c r="M1" s="109" t="s">
        <v>30</v>
      </c>
      <c r="N1" s="109" t="s">
        <v>294</v>
      </c>
      <c r="O1" s="109" t="s">
        <v>295</v>
      </c>
      <c r="P1" s="109" t="s">
        <v>296</v>
      </c>
      <c r="Q1" s="109" t="s">
        <v>297</v>
      </c>
      <c r="R1" s="109" t="s">
        <v>33</v>
      </c>
    </row>
    <row r="2" spans="1:18" s="52" customFormat="1" ht="15" customHeight="1" x14ac:dyDescent="0.25">
      <c r="A2" s="53" t="s">
        <v>321</v>
      </c>
      <c r="B2" s="53" t="s">
        <v>322</v>
      </c>
      <c r="C2" s="53" t="s">
        <v>312</v>
      </c>
      <c r="D2" s="54" t="s">
        <v>74</v>
      </c>
      <c r="E2" s="55">
        <v>99.85</v>
      </c>
      <c r="F2" s="55" t="s">
        <v>266</v>
      </c>
      <c r="G2" s="55">
        <v>99.73</v>
      </c>
      <c r="H2" s="55">
        <v>99.85</v>
      </c>
      <c r="I2" s="55">
        <v>99.73</v>
      </c>
      <c r="J2" s="55">
        <v>99.85</v>
      </c>
      <c r="K2" s="55">
        <v>99.823300000000003</v>
      </c>
      <c r="L2" s="56">
        <v>86000</v>
      </c>
      <c r="M2" s="56">
        <v>85848</v>
      </c>
      <c r="N2" s="57">
        <v>46079</v>
      </c>
      <c r="O2" s="58" t="s">
        <v>266</v>
      </c>
      <c r="P2" s="55">
        <v>1000</v>
      </c>
      <c r="Q2" s="55" t="s">
        <v>3</v>
      </c>
      <c r="R2" s="49" t="s">
        <v>266</v>
      </c>
    </row>
    <row r="3" spans="1:18" ht="15" customHeight="1" x14ac:dyDescent="0.25">
      <c r="A3" s="53" t="s">
        <v>323</v>
      </c>
      <c r="B3" s="53" t="s">
        <v>324</v>
      </c>
      <c r="C3" s="53" t="s">
        <v>312</v>
      </c>
      <c r="D3" s="54" t="s">
        <v>74</v>
      </c>
      <c r="E3" s="55" t="s">
        <v>266</v>
      </c>
      <c r="F3" s="55" t="s">
        <v>266</v>
      </c>
      <c r="G3" s="55">
        <v>99.4</v>
      </c>
      <c r="H3" s="55">
        <v>99.95</v>
      </c>
      <c r="I3" s="55">
        <v>99.34</v>
      </c>
      <c r="J3" s="55">
        <v>99.95</v>
      </c>
      <c r="K3" s="55">
        <v>99.456699999999998</v>
      </c>
      <c r="L3" s="56">
        <v>690000</v>
      </c>
      <c r="M3" s="56">
        <v>686251</v>
      </c>
      <c r="N3" s="57">
        <v>46100</v>
      </c>
      <c r="O3" s="58" t="s">
        <v>266</v>
      </c>
      <c r="P3" s="55">
        <v>1000</v>
      </c>
      <c r="Q3" s="55" t="s">
        <v>3</v>
      </c>
      <c r="R3" s="49" t="s">
        <v>266</v>
      </c>
    </row>
    <row r="4" spans="1:18" ht="15" customHeight="1" x14ac:dyDescent="0.25">
      <c r="A4" s="53" t="s">
        <v>325</v>
      </c>
      <c r="B4" s="53" t="s">
        <v>326</v>
      </c>
      <c r="C4" s="53" t="s">
        <v>312</v>
      </c>
      <c r="D4" s="54" t="s">
        <v>74</v>
      </c>
      <c r="E4" s="55">
        <v>99.25</v>
      </c>
      <c r="F4" s="55" t="s">
        <v>266</v>
      </c>
      <c r="G4" s="55">
        <v>98.95</v>
      </c>
      <c r="H4" s="55">
        <v>99.4</v>
      </c>
      <c r="I4" s="55">
        <v>98.95</v>
      </c>
      <c r="J4" s="55">
        <v>99.4</v>
      </c>
      <c r="K4" s="55">
        <v>99.142300000000006</v>
      </c>
      <c r="L4" s="56">
        <v>1201000</v>
      </c>
      <c r="M4" s="56">
        <v>1190699.6000000001</v>
      </c>
      <c r="N4" s="57">
        <v>46177</v>
      </c>
      <c r="O4" s="58" t="s">
        <v>266</v>
      </c>
      <c r="P4" s="55">
        <v>1000</v>
      </c>
      <c r="Q4" s="55" t="s">
        <v>3</v>
      </c>
      <c r="R4" s="49">
        <v>1325649094</v>
      </c>
    </row>
    <row r="5" spans="1:18" ht="15" customHeight="1" x14ac:dyDescent="0.25">
      <c r="A5" s="53" t="s">
        <v>327</v>
      </c>
      <c r="B5" s="53" t="s">
        <v>328</v>
      </c>
      <c r="C5" s="53" t="s">
        <v>312</v>
      </c>
      <c r="D5" s="54" t="s">
        <v>74</v>
      </c>
      <c r="E5" s="55">
        <v>98.2</v>
      </c>
      <c r="F5" s="55">
        <v>98.79</v>
      </c>
      <c r="G5" s="55">
        <v>97.81</v>
      </c>
      <c r="H5" s="55">
        <v>98.3</v>
      </c>
      <c r="I5" s="55">
        <v>97.81</v>
      </c>
      <c r="J5" s="55">
        <v>98.2</v>
      </c>
      <c r="K5" s="55">
        <v>98.119</v>
      </c>
      <c r="L5" s="56">
        <v>1050000</v>
      </c>
      <c r="M5" s="56">
        <v>1030249.7</v>
      </c>
      <c r="N5" s="57">
        <v>46345</v>
      </c>
      <c r="O5" s="58" t="s">
        <v>266</v>
      </c>
      <c r="P5" s="55">
        <v>1000</v>
      </c>
      <c r="Q5" s="55" t="s">
        <v>3</v>
      </c>
      <c r="R5" s="49">
        <v>1501629228</v>
      </c>
    </row>
    <row r="6" spans="1:18" ht="15" customHeight="1" x14ac:dyDescent="0.25">
      <c r="A6" s="53" t="s">
        <v>329</v>
      </c>
      <c r="B6" s="53" t="s">
        <v>330</v>
      </c>
      <c r="C6" s="53" t="s">
        <v>312</v>
      </c>
      <c r="D6" s="54" t="s">
        <v>74</v>
      </c>
      <c r="E6" s="55">
        <v>97.21</v>
      </c>
      <c r="F6" s="55" t="s">
        <v>266</v>
      </c>
      <c r="G6" s="55">
        <v>97.15</v>
      </c>
      <c r="H6" s="55">
        <v>97.19</v>
      </c>
      <c r="I6" s="55">
        <v>97.15</v>
      </c>
      <c r="J6" s="55">
        <v>97.19</v>
      </c>
      <c r="K6" s="55">
        <v>97.172499999999999</v>
      </c>
      <c r="L6" s="56">
        <v>40000</v>
      </c>
      <c r="M6" s="56">
        <v>38869</v>
      </c>
      <c r="N6" s="57">
        <v>46443</v>
      </c>
      <c r="O6" s="58" t="s">
        <v>266</v>
      </c>
      <c r="P6" s="55">
        <v>1000</v>
      </c>
      <c r="Q6" s="55" t="s">
        <v>3</v>
      </c>
      <c r="R6" s="49">
        <v>804514522.5</v>
      </c>
    </row>
    <row r="7" spans="1:18" ht="17.149999999999999" customHeight="1" x14ac:dyDescent="0.3">
      <c r="R7" s="83"/>
    </row>
    <row r="8" spans="1:18" ht="17.149999999999999" customHeight="1" x14ac:dyDescent="0.3">
      <c r="B8" s="81" t="s">
        <v>159</v>
      </c>
      <c r="C8" s="81" t="s">
        <v>160</v>
      </c>
      <c r="R8" s="83"/>
    </row>
    <row r="9" spans="1:18" ht="17.149999999999999" customHeight="1" x14ac:dyDescent="0.3">
      <c r="B9" s="81"/>
      <c r="C9" s="81" t="s">
        <v>161</v>
      </c>
      <c r="R9" s="83"/>
    </row>
    <row r="10" spans="1:18" ht="17.149999999999999" customHeight="1" x14ac:dyDescent="0.3">
      <c r="B10" s="81"/>
      <c r="C10" s="81"/>
      <c r="R1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6953125" defaultRowHeight="14.15" customHeight="1" x14ac:dyDescent="0.3"/>
  <cols>
    <col min="1" max="1" width="10.7265625" style="23" customWidth="1"/>
    <col min="2" max="2" width="13.54296875" style="23" customWidth="1"/>
    <col min="3" max="3" width="25.7265625" style="24" customWidth="1"/>
    <col min="4" max="4" width="7" style="1" customWidth="1"/>
    <col min="5" max="5" width="8.453125" style="1" customWidth="1"/>
    <col min="6" max="13" width="8.7265625" style="1" customWidth="1"/>
    <col min="14" max="14" width="10.26953125" style="1" customWidth="1"/>
    <col min="15" max="15" width="18.1796875" style="1" customWidth="1"/>
  </cols>
  <sheetData>
    <row r="1" spans="1:15" s="19" customFormat="1" ht="28.5" customHeight="1" x14ac:dyDescent="0.3">
      <c r="A1" s="113" t="s">
        <v>67</v>
      </c>
      <c r="B1" s="113" t="s">
        <v>68</v>
      </c>
      <c r="C1" s="113" t="s">
        <v>69</v>
      </c>
      <c r="D1" s="109" t="s">
        <v>164</v>
      </c>
      <c r="E1" s="109" t="s">
        <v>165</v>
      </c>
      <c r="F1" s="109" t="s">
        <v>44</v>
      </c>
      <c r="G1" s="109" t="s">
        <v>45</v>
      </c>
      <c r="H1" s="109" t="s">
        <v>46</v>
      </c>
      <c r="I1" s="109" t="s">
        <v>166</v>
      </c>
      <c r="J1" s="109" t="s">
        <v>167</v>
      </c>
      <c r="K1" s="109" t="s">
        <v>31</v>
      </c>
      <c r="L1" s="109" t="s">
        <v>30</v>
      </c>
      <c r="M1" s="115" t="s">
        <v>32</v>
      </c>
      <c r="N1" s="115" t="s">
        <v>48</v>
      </c>
      <c r="O1" s="115" t="s">
        <v>33</v>
      </c>
    </row>
    <row r="2" spans="1:15" s="52" customFormat="1" ht="15" customHeight="1" x14ac:dyDescent="0.25">
      <c r="A2" s="46" t="s">
        <v>266</v>
      </c>
      <c r="B2" s="46" t="s">
        <v>266</v>
      </c>
      <c r="C2" s="47" t="s">
        <v>266</v>
      </c>
      <c r="D2" s="48" t="s">
        <v>266</v>
      </c>
      <c r="E2" s="48" t="s">
        <v>266</v>
      </c>
      <c r="F2" s="48" t="s">
        <v>266</v>
      </c>
      <c r="G2" s="48" t="s">
        <v>266</v>
      </c>
      <c r="H2" s="48" t="s">
        <v>266</v>
      </c>
      <c r="I2" s="48" t="s">
        <v>266</v>
      </c>
      <c r="J2" s="48" t="s">
        <v>266</v>
      </c>
      <c r="K2" s="49" t="s">
        <v>266</v>
      </c>
      <c r="L2" s="49" t="s">
        <v>266</v>
      </c>
      <c r="M2" s="49" t="s">
        <v>266</v>
      </c>
      <c r="N2" s="100" t="s">
        <v>266</v>
      </c>
      <c r="O2" s="49" t="s">
        <v>266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3"/>
  <sheetViews>
    <sheetView showGridLines="0" zoomScale="140" zoomScaleNormal="140" workbookViewId="0"/>
  </sheetViews>
  <sheetFormatPr defaultColWidth="9.1796875" defaultRowHeight="12.75" customHeight="1" x14ac:dyDescent="0.3"/>
  <cols>
    <col min="1" max="1" width="10.7265625" style="4" customWidth="1"/>
    <col min="2" max="2" width="13.54296875" style="4" customWidth="1"/>
    <col min="3" max="3" width="42.81640625" style="4" customWidth="1"/>
    <col min="4" max="8" width="10.7265625" style="4" customWidth="1"/>
  </cols>
  <sheetData>
    <row r="1" spans="1:8" ht="12.75" customHeight="1" x14ac:dyDescent="0.3">
      <c r="A1" s="113" t="s">
        <v>67</v>
      </c>
      <c r="B1" s="113" t="s">
        <v>68</v>
      </c>
      <c r="C1" s="113" t="s">
        <v>69</v>
      </c>
      <c r="D1" s="114" t="s">
        <v>70</v>
      </c>
      <c r="E1" s="19" t="s">
        <v>45</v>
      </c>
      <c r="F1" s="19" t="s">
        <v>46</v>
      </c>
      <c r="G1" s="19" t="s">
        <v>31</v>
      </c>
      <c r="H1" s="19" t="s">
        <v>30</v>
      </c>
    </row>
    <row r="2" spans="1:8" ht="12.75" customHeight="1" x14ac:dyDescent="0.3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3">
      <c r="A3" s="7" t="s">
        <v>153</v>
      </c>
      <c r="B3" s="7" t="s">
        <v>154</v>
      </c>
      <c r="C3" s="7" t="s">
        <v>155</v>
      </c>
      <c r="D3" s="60" t="s">
        <v>74</v>
      </c>
      <c r="E3" s="43">
        <v>90.6</v>
      </c>
      <c r="F3" s="43">
        <v>82.2</v>
      </c>
      <c r="G3" s="42">
        <v>51330</v>
      </c>
      <c r="H3" s="42">
        <v>4378640</v>
      </c>
    </row>
    <row r="4" spans="1:8" ht="15" customHeight="1" x14ac:dyDescent="0.3">
      <c r="A4" s="7" t="s">
        <v>176</v>
      </c>
      <c r="B4" s="7" t="s">
        <v>177</v>
      </c>
      <c r="C4" s="7" t="s">
        <v>178</v>
      </c>
      <c r="D4" s="60" t="s">
        <v>94</v>
      </c>
      <c r="E4" s="43">
        <v>34.6</v>
      </c>
      <c r="F4" s="43">
        <v>33.799999999999997</v>
      </c>
      <c r="G4" s="42">
        <v>20000</v>
      </c>
      <c r="H4" s="42">
        <v>684000</v>
      </c>
    </row>
    <row r="5" spans="1:8" ht="15" customHeight="1" x14ac:dyDescent="0.3">
      <c r="A5" s="7" t="s">
        <v>179</v>
      </c>
      <c r="B5" s="7" t="s">
        <v>180</v>
      </c>
      <c r="C5" s="7" t="s">
        <v>181</v>
      </c>
      <c r="D5" s="60" t="s">
        <v>94</v>
      </c>
      <c r="E5" s="43">
        <v>52</v>
      </c>
      <c r="F5" s="43">
        <v>49</v>
      </c>
      <c r="G5" s="42">
        <v>48115</v>
      </c>
      <c r="H5" s="42">
        <v>2417524</v>
      </c>
    </row>
    <row r="6" spans="1:8" ht="15" customHeight="1" x14ac:dyDescent="0.3">
      <c r="A6" s="7" t="s">
        <v>182</v>
      </c>
      <c r="B6" s="7" t="s">
        <v>183</v>
      </c>
      <c r="C6" s="7" t="s">
        <v>184</v>
      </c>
      <c r="D6" s="60" t="s">
        <v>74</v>
      </c>
      <c r="E6" s="43">
        <v>208</v>
      </c>
      <c r="F6" s="43">
        <v>208</v>
      </c>
      <c r="G6" s="42">
        <v>2700</v>
      </c>
      <c r="H6" s="42">
        <v>561600</v>
      </c>
    </row>
    <row r="7" spans="1:8" ht="15" customHeight="1" x14ac:dyDescent="0.3">
      <c r="A7" s="7" t="s">
        <v>209</v>
      </c>
      <c r="B7" s="7" t="s">
        <v>210</v>
      </c>
      <c r="C7" s="7" t="s">
        <v>211</v>
      </c>
      <c r="D7" s="60" t="s">
        <v>90</v>
      </c>
      <c r="E7" s="43">
        <v>300</v>
      </c>
      <c r="F7" s="43">
        <v>280</v>
      </c>
      <c r="G7" s="42">
        <v>50987</v>
      </c>
      <c r="H7" s="42">
        <v>15175310</v>
      </c>
    </row>
    <row r="8" spans="1:8" ht="15" customHeight="1" x14ac:dyDescent="0.3">
      <c r="A8" s="7" t="s">
        <v>126</v>
      </c>
      <c r="B8" s="7" t="s">
        <v>127</v>
      </c>
      <c r="C8" s="7" t="s">
        <v>128</v>
      </c>
      <c r="D8" s="60" t="s">
        <v>94</v>
      </c>
      <c r="E8" s="43">
        <v>41</v>
      </c>
      <c r="F8" s="43">
        <v>41</v>
      </c>
      <c r="G8" s="42">
        <v>30000</v>
      </c>
      <c r="H8" s="42">
        <v>1230000</v>
      </c>
    </row>
    <row r="9" spans="1:8" ht="15" customHeight="1" x14ac:dyDescent="0.3">
      <c r="A9" s="7" t="s">
        <v>215</v>
      </c>
      <c r="B9" s="7" t="s">
        <v>216</v>
      </c>
      <c r="C9" s="7" t="s">
        <v>217</v>
      </c>
      <c r="D9" s="60" t="s">
        <v>90</v>
      </c>
      <c r="E9" s="43">
        <v>57</v>
      </c>
      <c r="F9" s="43">
        <v>53.6</v>
      </c>
      <c r="G9" s="42">
        <v>34608</v>
      </c>
      <c r="H9" s="42">
        <v>1931016</v>
      </c>
    </row>
    <row r="10" spans="1:8" ht="15" customHeight="1" x14ac:dyDescent="0.3">
      <c r="A10" s="7" t="s">
        <v>230</v>
      </c>
      <c r="B10" s="7" t="s">
        <v>231</v>
      </c>
      <c r="C10" s="7" t="s">
        <v>232</v>
      </c>
      <c r="D10" s="60" t="s">
        <v>74</v>
      </c>
      <c r="E10" s="43">
        <v>510</v>
      </c>
      <c r="F10" s="43">
        <v>510</v>
      </c>
      <c r="G10" s="42">
        <v>1990</v>
      </c>
      <c r="H10" s="42">
        <v>1014900</v>
      </c>
    </row>
    <row r="11" spans="1:8" ht="15" customHeight="1" x14ac:dyDescent="0.3">
      <c r="A11" s="7" t="s">
        <v>136</v>
      </c>
      <c r="B11" s="7" t="s">
        <v>137</v>
      </c>
      <c r="C11" s="7" t="s">
        <v>138</v>
      </c>
      <c r="D11" s="60" t="s">
        <v>90</v>
      </c>
      <c r="E11" s="43">
        <v>850</v>
      </c>
      <c r="F11" s="43">
        <v>710</v>
      </c>
      <c r="G11" s="42">
        <v>36737</v>
      </c>
      <c r="H11" s="42">
        <v>29030762</v>
      </c>
    </row>
    <row r="12" spans="1:8" ht="15" customHeight="1" x14ac:dyDescent="0.3">
      <c r="A12" s="7" t="s">
        <v>276</v>
      </c>
      <c r="B12" s="7" t="s">
        <v>277</v>
      </c>
      <c r="C12" s="7" t="s">
        <v>278</v>
      </c>
      <c r="D12" s="60" t="s">
        <v>74</v>
      </c>
      <c r="E12" s="43">
        <v>334</v>
      </c>
      <c r="F12" s="43">
        <v>332</v>
      </c>
      <c r="G12" s="42">
        <v>9400</v>
      </c>
      <c r="H12" s="42">
        <v>3135600</v>
      </c>
    </row>
    <row r="13" spans="1:8" ht="15" customHeight="1" x14ac:dyDescent="0.3">
      <c r="A13" s="7" t="s">
        <v>156</v>
      </c>
      <c r="B13" s="7" t="s">
        <v>157</v>
      </c>
      <c r="C13" s="7" t="s">
        <v>158</v>
      </c>
      <c r="D13" s="60" t="s">
        <v>94</v>
      </c>
      <c r="E13" s="43">
        <v>155</v>
      </c>
      <c r="F13" s="43">
        <v>150</v>
      </c>
      <c r="G13" s="42">
        <v>21000</v>
      </c>
      <c r="H13" s="42">
        <v>3196000</v>
      </c>
    </row>
    <row r="14" spans="1:8" ht="15" customHeight="1" x14ac:dyDescent="0.3">
      <c r="A14" s="7" t="s">
        <v>129</v>
      </c>
      <c r="B14" s="7" t="s">
        <v>130</v>
      </c>
      <c r="C14" s="7" t="s">
        <v>131</v>
      </c>
      <c r="D14" s="60" t="s">
        <v>90</v>
      </c>
      <c r="E14" s="43">
        <v>67</v>
      </c>
      <c r="F14" s="43">
        <v>66.8</v>
      </c>
      <c r="G14" s="42">
        <v>16300</v>
      </c>
      <c r="H14" s="42">
        <v>1090840</v>
      </c>
    </row>
    <row r="15" spans="1:8" ht="15" customHeight="1" x14ac:dyDescent="0.3">
      <c r="A15" s="7" t="s">
        <v>142</v>
      </c>
      <c r="B15" s="7" t="s">
        <v>143</v>
      </c>
      <c r="C15" s="7" t="s">
        <v>144</v>
      </c>
      <c r="D15" s="60" t="s">
        <v>74</v>
      </c>
      <c r="E15" s="43">
        <v>24.3</v>
      </c>
      <c r="F15" s="43">
        <v>24</v>
      </c>
      <c r="G15" s="42">
        <v>160000</v>
      </c>
      <c r="H15" s="42">
        <v>3855000</v>
      </c>
    </row>
    <row r="16" spans="1:8" ht="12.75" customHeight="1" x14ac:dyDescent="0.3">
      <c r="A16" s="8" t="s">
        <v>22</v>
      </c>
      <c r="B16" s="8"/>
      <c r="C16" s="9"/>
      <c r="D16" s="9"/>
      <c r="E16" s="9"/>
      <c r="F16" s="9"/>
      <c r="G16" s="9"/>
      <c r="H16" s="9"/>
    </row>
    <row r="17" spans="1:8" ht="15" customHeight="1" x14ac:dyDescent="0.3">
      <c r="A17" s="7" t="s">
        <v>266</v>
      </c>
      <c r="B17" s="7" t="s">
        <v>266</v>
      </c>
      <c r="C17" s="7" t="s">
        <v>266</v>
      </c>
      <c r="D17" s="60" t="s">
        <v>266</v>
      </c>
      <c r="E17" s="43" t="s">
        <v>266</v>
      </c>
      <c r="F17" s="43" t="s">
        <v>266</v>
      </c>
      <c r="G17" s="42" t="s">
        <v>266</v>
      </c>
      <c r="H17" s="42" t="s">
        <v>266</v>
      </c>
    </row>
    <row r="18" spans="1:8" ht="12.75" customHeight="1" x14ac:dyDescent="0.3">
      <c r="A18" s="8" t="s">
        <v>25</v>
      </c>
      <c r="B18" s="8"/>
      <c r="C18" s="9"/>
      <c r="D18" s="9"/>
      <c r="E18" s="9"/>
      <c r="F18" s="9"/>
      <c r="G18" s="9"/>
      <c r="H18" s="9"/>
    </row>
    <row r="19" spans="1:8" ht="15" customHeight="1" x14ac:dyDescent="0.3">
      <c r="A19" s="7" t="s">
        <v>266</v>
      </c>
      <c r="B19" s="7" t="s">
        <v>266</v>
      </c>
      <c r="C19" s="7" t="s">
        <v>266</v>
      </c>
      <c r="D19" s="60" t="s">
        <v>266</v>
      </c>
      <c r="E19" s="43" t="s">
        <v>266</v>
      </c>
      <c r="F19" s="43" t="s">
        <v>266</v>
      </c>
      <c r="G19" s="42" t="s">
        <v>266</v>
      </c>
      <c r="H19" s="42" t="s">
        <v>266</v>
      </c>
    </row>
    <row r="21" spans="1:8" ht="12.75" customHeight="1" x14ac:dyDescent="0.3">
      <c r="B21" s="81" t="s">
        <v>159</v>
      </c>
      <c r="C21" s="81" t="s">
        <v>160</v>
      </c>
    </row>
    <row r="22" spans="1:8" ht="12.75" customHeight="1" x14ac:dyDescent="0.3">
      <c r="B22" s="81"/>
      <c r="C22" s="81" t="s">
        <v>161</v>
      </c>
    </row>
    <row r="23" spans="1:8" ht="12.75" customHeight="1" x14ac:dyDescent="0.3">
      <c r="B23" s="81"/>
      <c r="C23" s="81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3"/>
  <cols>
    <col min="1" max="1" width="10.7265625" style="13" customWidth="1"/>
    <col min="2" max="2" width="13.54296875" style="13" customWidth="1"/>
    <col min="3" max="3" width="25.7265625" style="13" customWidth="1"/>
    <col min="4" max="8" width="7" style="13" customWidth="1"/>
    <col min="9" max="9" width="7.81640625" style="13" customWidth="1"/>
    <col min="10" max="11" width="8" style="13" customWidth="1"/>
    <col min="12" max="15" width="9" style="13"/>
    <col min="16" max="16" width="18.1796875" style="1" customWidth="1"/>
  </cols>
  <sheetData>
    <row r="1" spans="1:16" ht="28.5" customHeight="1" x14ac:dyDescent="0.3">
      <c r="A1" s="113" t="s">
        <v>67</v>
      </c>
      <c r="B1" s="113" t="s">
        <v>68</v>
      </c>
      <c r="C1" s="113" t="s">
        <v>69</v>
      </c>
      <c r="D1" s="109" t="s">
        <v>164</v>
      </c>
      <c r="E1" s="109" t="s">
        <v>165</v>
      </c>
      <c r="F1" s="109" t="s">
        <v>44</v>
      </c>
      <c r="G1" s="109" t="s">
        <v>45</v>
      </c>
      <c r="H1" s="109" t="s">
        <v>46</v>
      </c>
      <c r="I1" s="109" t="s">
        <v>166</v>
      </c>
      <c r="J1" s="109" t="s">
        <v>167</v>
      </c>
      <c r="K1" s="109" t="s">
        <v>31</v>
      </c>
      <c r="L1" s="109" t="s">
        <v>30</v>
      </c>
      <c r="M1" s="115" t="s">
        <v>48</v>
      </c>
      <c r="N1" s="115" t="s">
        <v>331</v>
      </c>
      <c r="O1" s="115" t="s">
        <v>332</v>
      </c>
      <c r="P1" s="115" t="s">
        <v>33</v>
      </c>
    </row>
    <row r="2" spans="1:16" s="51" customFormat="1" ht="15" customHeight="1" x14ac:dyDescent="0.25">
      <c r="A2" s="46" t="s">
        <v>333</v>
      </c>
      <c r="B2" s="46" t="s">
        <v>334</v>
      </c>
      <c r="C2" s="47" t="s">
        <v>335</v>
      </c>
      <c r="D2" s="48">
        <v>22.01</v>
      </c>
      <c r="E2" s="48">
        <v>24.8</v>
      </c>
      <c r="F2" s="48">
        <v>21.4</v>
      </c>
      <c r="G2" s="48">
        <v>25.75</v>
      </c>
      <c r="H2" s="48">
        <v>21.4</v>
      </c>
      <c r="I2" s="48">
        <v>24.1</v>
      </c>
      <c r="J2" s="48">
        <v>24.0138</v>
      </c>
      <c r="K2" s="49">
        <v>146469</v>
      </c>
      <c r="L2" s="49">
        <v>3517283.93</v>
      </c>
      <c r="M2" s="100">
        <v>0.1368</v>
      </c>
      <c r="N2" s="123">
        <v>24.186599999999999</v>
      </c>
      <c r="O2" s="50" t="s">
        <v>336</v>
      </c>
      <c r="P2" s="49">
        <v>25479628.600000001</v>
      </c>
    </row>
    <row r="3" spans="1:16" ht="15" customHeight="1" x14ac:dyDescent="0.25">
      <c r="A3" s="46" t="s">
        <v>337</v>
      </c>
      <c r="B3" s="46" t="s">
        <v>338</v>
      </c>
      <c r="C3" s="47" t="s">
        <v>335</v>
      </c>
      <c r="D3" s="48" t="s">
        <v>266</v>
      </c>
      <c r="E3" s="48" t="s">
        <v>266</v>
      </c>
      <c r="F3" s="48">
        <v>106.18</v>
      </c>
      <c r="G3" s="48">
        <v>106.6</v>
      </c>
      <c r="H3" s="48">
        <v>106.18</v>
      </c>
      <c r="I3" s="48">
        <v>106.58</v>
      </c>
      <c r="J3" s="48">
        <v>106.3348</v>
      </c>
      <c r="K3" s="49">
        <v>2822</v>
      </c>
      <c r="L3" s="49">
        <v>300076.79999999999</v>
      </c>
      <c r="M3" s="100">
        <v>4.0000000000000001E-3</v>
      </c>
      <c r="N3" s="123">
        <v>106.5984</v>
      </c>
      <c r="O3" s="50" t="s">
        <v>336</v>
      </c>
      <c r="P3" s="49">
        <v>49280353.82</v>
      </c>
    </row>
    <row r="4" spans="1:16" ht="15" customHeight="1" x14ac:dyDescent="0.25">
      <c r="A4" s="46" t="s">
        <v>339</v>
      </c>
      <c r="B4" s="46" t="s">
        <v>340</v>
      </c>
      <c r="C4" s="47" t="s">
        <v>335</v>
      </c>
      <c r="D4" s="48">
        <v>33.5</v>
      </c>
      <c r="E4" s="48">
        <v>35</v>
      </c>
      <c r="F4" s="48">
        <v>34.5</v>
      </c>
      <c r="G4" s="48">
        <v>36.85</v>
      </c>
      <c r="H4" s="48">
        <v>33.5</v>
      </c>
      <c r="I4" s="48">
        <v>34</v>
      </c>
      <c r="J4" s="48">
        <v>35.064900000000002</v>
      </c>
      <c r="K4" s="49">
        <v>114216</v>
      </c>
      <c r="L4" s="49">
        <v>4004975.12</v>
      </c>
      <c r="M4" s="100">
        <v>-1.5900000000000001E-2</v>
      </c>
      <c r="N4" s="123">
        <v>33.569699999999997</v>
      </c>
      <c r="O4" s="50" t="s">
        <v>336</v>
      </c>
      <c r="P4" s="49">
        <v>15900848</v>
      </c>
    </row>
    <row r="5" spans="1:16" ht="15" customHeight="1" x14ac:dyDescent="0.25">
      <c r="A5" s="46" t="s">
        <v>341</v>
      </c>
      <c r="B5" s="46" t="s">
        <v>342</v>
      </c>
      <c r="C5" s="47" t="s">
        <v>335</v>
      </c>
      <c r="D5" s="48" t="s">
        <v>266</v>
      </c>
      <c r="E5" s="48" t="s">
        <v>266</v>
      </c>
      <c r="F5" s="48">
        <v>10.93</v>
      </c>
      <c r="G5" s="48">
        <v>11.24</v>
      </c>
      <c r="H5" s="48">
        <v>10.68</v>
      </c>
      <c r="I5" s="48">
        <v>10.68</v>
      </c>
      <c r="J5" s="48">
        <v>11.0786</v>
      </c>
      <c r="K5" s="49">
        <v>10621</v>
      </c>
      <c r="L5" s="49">
        <v>117665.36</v>
      </c>
      <c r="M5" s="100">
        <v>-1.3899999999999999E-2</v>
      </c>
      <c r="N5" s="123">
        <v>10.707800000000001</v>
      </c>
      <c r="O5" s="50" t="s">
        <v>336</v>
      </c>
      <c r="P5" s="49">
        <v>995365.32</v>
      </c>
    </row>
    <row r="6" spans="1:16" ht="15" customHeight="1" x14ac:dyDescent="0.25">
      <c r="A6" s="46" t="s">
        <v>343</v>
      </c>
      <c r="B6" s="46" t="s">
        <v>344</v>
      </c>
      <c r="C6" s="47" t="s">
        <v>335</v>
      </c>
      <c r="D6" s="48">
        <v>55.6</v>
      </c>
      <c r="E6" s="48">
        <v>56.8</v>
      </c>
      <c r="F6" s="48">
        <v>50.9</v>
      </c>
      <c r="G6" s="48">
        <v>61.3</v>
      </c>
      <c r="H6" s="48">
        <v>50.9</v>
      </c>
      <c r="I6" s="48">
        <v>56.3</v>
      </c>
      <c r="J6" s="48">
        <v>55.921599999999998</v>
      </c>
      <c r="K6" s="49">
        <v>226570</v>
      </c>
      <c r="L6" s="49">
        <v>12670146.67</v>
      </c>
      <c r="M6" s="100">
        <v>0.10390000000000001</v>
      </c>
      <c r="N6" s="123">
        <v>56.212899999999998</v>
      </c>
      <c r="O6" s="50" t="s">
        <v>336</v>
      </c>
      <c r="P6" s="49">
        <v>59430505.200000003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2.75" customHeight="1" x14ac:dyDescent="0.3"/>
  <cols>
    <col min="1" max="1" width="12.453125" style="4" customWidth="1"/>
    <col min="2" max="2" width="13.54296875" style="4" customWidth="1"/>
    <col min="3" max="3" width="42.81640625" style="4" customWidth="1"/>
    <col min="4" max="7" width="10.7265625" style="4" customWidth="1"/>
    <col min="8" max="8" width="18.1796875" style="1" customWidth="1"/>
  </cols>
  <sheetData>
    <row r="1" spans="1:8" ht="24" customHeight="1" x14ac:dyDescent="0.3">
      <c r="A1" s="22" t="s">
        <v>67</v>
      </c>
      <c r="B1" s="22" t="s">
        <v>68</v>
      </c>
      <c r="C1" s="22" t="s">
        <v>69</v>
      </c>
      <c r="D1" s="112" t="s">
        <v>70</v>
      </c>
      <c r="E1" s="19" t="s">
        <v>31</v>
      </c>
      <c r="F1" s="19" t="s">
        <v>30</v>
      </c>
      <c r="G1" s="19" t="s">
        <v>345</v>
      </c>
      <c r="H1" s="19" t="s">
        <v>33</v>
      </c>
    </row>
    <row r="2" spans="1:8" s="63" customFormat="1" ht="15" customHeight="1" x14ac:dyDescent="0.25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5">
      <c r="A3" s="64" t="s">
        <v>170</v>
      </c>
      <c r="B3" s="64" t="s">
        <v>171</v>
      </c>
      <c r="C3" s="64" t="s">
        <v>172</v>
      </c>
      <c r="D3" s="67" t="s">
        <v>74</v>
      </c>
      <c r="E3" s="65">
        <v>73</v>
      </c>
      <c r="F3" s="65">
        <v>58365</v>
      </c>
      <c r="G3" s="66">
        <v>799.52049999999997</v>
      </c>
      <c r="H3" s="65">
        <v>88848000</v>
      </c>
    </row>
    <row r="4" spans="1:8" ht="15" customHeight="1" x14ac:dyDescent="0.25">
      <c r="A4" s="64" t="s">
        <v>91</v>
      </c>
      <c r="B4" s="64" t="s">
        <v>92</v>
      </c>
      <c r="C4" s="64" t="s">
        <v>93</v>
      </c>
      <c r="D4" s="67" t="s">
        <v>94</v>
      </c>
      <c r="E4" s="65">
        <v>492623</v>
      </c>
      <c r="F4" s="65">
        <v>12098130.1</v>
      </c>
      <c r="G4" s="66">
        <v>24.558599999999998</v>
      </c>
      <c r="H4" s="65">
        <v>99950099.200000003</v>
      </c>
    </row>
    <row r="5" spans="1:8" ht="15" customHeight="1" x14ac:dyDescent="0.25">
      <c r="A5" s="64" t="s">
        <v>174</v>
      </c>
      <c r="B5" s="64" t="s">
        <v>175</v>
      </c>
      <c r="C5" s="64" t="s">
        <v>155</v>
      </c>
      <c r="D5" s="67" t="s">
        <v>74</v>
      </c>
      <c r="E5" s="65">
        <v>10310</v>
      </c>
      <c r="F5" s="65">
        <v>1231854</v>
      </c>
      <c r="G5" s="66">
        <v>119.4815</v>
      </c>
      <c r="H5" s="65">
        <v>1153908000</v>
      </c>
    </row>
    <row r="6" spans="1:8" ht="15" customHeight="1" x14ac:dyDescent="0.25">
      <c r="A6" s="64" t="s">
        <v>153</v>
      </c>
      <c r="B6" s="64" t="s">
        <v>154</v>
      </c>
      <c r="C6" s="64" t="s">
        <v>155</v>
      </c>
      <c r="D6" s="67" t="s">
        <v>74</v>
      </c>
      <c r="E6" s="65">
        <v>119678</v>
      </c>
      <c r="F6" s="65">
        <v>10284022.6</v>
      </c>
      <c r="G6" s="66">
        <v>85.930800000000005</v>
      </c>
      <c r="H6" s="65">
        <v>549512100</v>
      </c>
    </row>
    <row r="7" spans="1:8" ht="15" customHeight="1" x14ac:dyDescent="0.25">
      <c r="A7" s="64" t="s">
        <v>176</v>
      </c>
      <c r="B7" s="64" t="s">
        <v>177</v>
      </c>
      <c r="C7" s="64" t="s">
        <v>178</v>
      </c>
      <c r="D7" s="67" t="s">
        <v>94</v>
      </c>
      <c r="E7" s="65">
        <v>70080</v>
      </c>
      <c r="F7" s="65">
        <v>2422144</v>
      </c>
      <c r="G7" s="66">
        <v>34.562600000000003</v>
      </c>
      <c r="H7" s="65">
        <v>181556723.40000001</v>
      </c>
    </row>
    <row r="8" spans="1:8" ht="15" customHeight="1" x14ac:dyDescent="0.25">
      <c r="A8" s="64" t="s">
        <v>179</v>
      </c>
      <c r="B8" s="64" t="s">
        <v>180</v>
      </c>
      <c r="C8" s="64" t="s">
        <v>181</v>
      </c>
      <c r="D8" s="67" t="s">
        <v>94</v>
      </c>
      <c r="E8" s="65">
        <v>78387</v>
      </c>
      <c r="F8" s="65">
        <v>3907619.5</v>
      </c>
      <c r="G8" s="66">
        <v>49.8504</v>
      </c>
      <c r="H8" s="65">
        <v>648187920</v>
      </c>
    </row>
    <row r="9" spans="1:8" ht="15" customHeight="1" x14ac:dyDescent="0.25">
      <c r="A9" s="64" t="s">
        <v>182</v>
      </c>
      <c r="B9" s="64" t="s">
        <v>183</v>
      </c>
      <c r="C9" s="64" t="s">
        <v>184</v>
      </c>
      <c r="D9" s="67" t="s">
        <v>74</v>
      </c>
      <c r="E9" s="65">
        <v>5791</v>
      </c>
      <c r="F9" s="65">
        <v>1206018</v>
      </c>
      <c r="G9" s="66">
        <v>208.25729999999999</v>
      </c>
      <c r="H9" s="65">
        <v>129600000</v>
      </c>
    </row>
    <row r="10" spans="1:8" ht="15" customHeight="1" x14ac:dyDescent="0.25">
      <c r="A10" s="64" t="s">
        <v>185</v>
      </c>
      <c r="B10" s="64" t="s">
        <v>186</v>
      </c>
      <c r="C10" s="64" t="s">
        <v>187</v>
      </c>
      <c r="D10" s="67" t="s">
        <v>74</v>
      </c>
      <c r="E10" s="65">
        <v>425</v>
      </c>
      <c r="F10" s="65">
        <v>6314.3</v>
      </c>
      <c r="G10" s="66">
        <v>14.857200000000001</v>
      </c>
      <c r="H10" s="65">
        <v>7084000</v>
      </c>
    </row>
    <row r="11" spans="1:8" ht="15" customHeight="1" x14ac:dyDescent="0.25">
      <c r="A11" s="64" t="s">
        <v>98</v>
      </c>
      <c r="B11" s="64" t="s">
        <v>99</v>
      </c>
      <c r="C11" s="64" t="s">
        <v>100</v>
      </c>
      <c r="D11" s="67" t="s">
        <v>90</v>
      </c>
      <c r="E11" s="65">
        <v>25656</v>
      </c>
      <c r="F11" s="65">
        <v>697324.8</v>
      </c>
      <c r="G11" s="66">
        <v>27.1798</v>
      </c>
      <c r="H11" s="65">
        <v>341746730</v>
      </c>
    </row>
    <row r="12" spans="1:8" ht="15" customHeight="1" x14ac:dyDescent="0.25">
      <c r="A12" s="64" t="s">
        <v>189</v>
      </c>
      <c r="B12" s="64" t="s">
        <v>190</v>
      </c>
      <c r="C12" s="64" t="s">
        <v>191</v>
      </c>
      <c r="D12" s="67" t="s">
        <v>90</v>
      </c>
      <c r="E12" s="65">
        <v>4043</v>
      </c>
      <c r="F12" s="65">
        <v>26476.3</v>
      </c>
      <c r="G12" s="66">
        <v>6.5487000000000002</v>
      </c>
      <c r="H12" s="65">
        <v>134313525.19999999</v>
      </c>
    </row>
    <row r="13" spans="1:8" ht="15" customHeight="1" x14ac:dyDescent="0.25">
      <c r="A13" s="64" t="s">
        <v>192</v>
      </c>
      <c r="B13" s="64" t="s">
        <v>193</v>
      </c>
      <c r="C13" s="64" t="s">
        <v>194</v>
      </c>
      <c r="D13" s="67" t="s">
        <v>90</v>
      </c>
      <c r="E13" s="65">
        <v>5234</v>
      </c>
      <c r="F13" s="65">
        <v>59703.5</v>
      </c>
      <c r="G13" s="66">
        <v>11.4069</v>
      </c>
      <c r="H13" s="65">
        <v>182628000</v>
      </c>
    </row>
    <row r="14" spans="1:8" ht="15" customHeight="1" x14ac:dyDescent="0.25">
      <c r="A14" s="64" t="s">
        <v>195</v>
      </c>
      <c r="B14" s="64" t="s">
        <v>196</v>
      </c>
      <c r="C14" s="64" t="s">
        <v>197</v>
      </c>
      <c r="D14" s="67" t="s">
        <v>74</v>
      </c>
      <c r="E14" s="65">
        <v>10</v>
      </c>
      <c r="F14" s="65">
        <v>39.4</v>
      </c>
      <c r="G14" s="66">
        <v>3.94</v>
      </c>
      <c r="H14" s="65">
        <v>39005034.700000003</v>
      </c>
    </row>
    <row r="15" spans="1:8" ht="15" customHeight="1" x14ac:dyDescent="0.25">
      <c r="A15" s="64" t="s">
        <v>87</v>
      </c>
      <c r="B15" s="64" t="s">
        <v>88</v>
      </c>
      <c r="C15" s="64" t="s">
        <v>89</v>
      </c>
      <c r="D15" s="67" t="s">
        <v>90</v>
      </c>
      <c r="E15" s="65">
        <v>201</v>
      </c>
      <c r="F15" s="65">
        <v>524820</v>
      </c>
      <c r="G15" s="66">
        <v>2611.0448000000001</v>
      </c>
      <c r="H15" s="65">
        <v>1246003120</v>
      </c>
    </row>
    <row r="16" spans="1:8" ht="15" customHeight="1" x14ac:dyDescent="0.25">
      <c r="A16" s="64" t="s">
        <v>198</v>
      </c>
      <c r="B16" s="64" t="s">
        <v>199</v>
      </c>
      <c r="C16" s="64" t="s">
        <v>89</v>
      </c>
      <c r="D16" s="67" t="s">
        <v>90</v>
      </c>
      <c r="E16" s="65">
        <v>49</v>
      </c>
      <c r="F16" s="65">
        <v>126020</v>
      </c>
      <c r="G16" s="66">
        <v>2571.8366999999998</v>
      </c>
      <c r="H16" s="65">
        <v>23100000</v>
      </c>
    </row>
    <row r="17" spans="1:8" ht="15" customHeight="1" x14ac:dyDescent="0.25">
      <c r="A17" s="64" t="s">
        <v>78</v>
      </c>
      <c r="B17" s="64" t="s">
        <v>79</v>
      </c>
      <c r="C17" s="64" t="s">
        <v>80</v>
      </c>
      <c r="D17" s="67" t="s">
        <v>74</v>
      </c>
      <c r="E17" s="65">
        <v>1750</v>
      </c>
      <c r="F17" s="65">
        <v>147399.5</v>
      </c>
      <c r="G17" s="66">
        <v>84.228300000000004</v>
      </c>
      <c r="H17" s="65">
        <v>19034500</v>
      </c>
    </row>
    <row r="18" spans="1:8" ht="15" customHeight="1" x14ac:dyDescent="0.25">
      <c r="A18" s="64" t="s">
        <v>117</v>
      </c>
      <c r="B18" s="64" t="s">
        <v>118</v>
      </c>
      <c r="C18" s="64" t="s">
        <v>119</v>
      </c>
      <c r="D18" s="67" t="s">
        <v>74</v>
      </c>
      <c r="E18" s="65">
        <v>3275</v>
      </c>
      <c r="F18" s="65">
        <v>196243.5</v>
      </c>
      <c r="G18" s="66">
        <v>59.921700000000001</v>
      </c>
      <c r="H18" s="65">
        <v>5482728</v>
      </c>
    </row>
    <row r="19" spans="1:8" ht="15" customHeight="1" x14ac:dyDescent="0.25">
      <c r="A19" s="64" t="s">
        <v>139</v>
      </c>
      <c r="B19" s="64" t="s">
        <v>140</v>
      </c>
      <c r="C19" s="64" t="s">
        <v>141</v>
      </c>
      <c r="D19" s="67" t="s">
        <v>90</v>
      </c>
      <c r="E19" s="65">
        <v>1303041</v>
      </c>
      <c r="F19" s="65">
        <v>13061152.890000001</v>
      </c>
      <c r="G19" s="66">
        <v>10.0236</v>
      </c>
      <c r="H19" s="65">
        <v>378649231.74000001</v>
      </c>
    </row>
    <row r="20" spans="1:8" ht="15" customHeight="1" x14ac:dyDescent="0.25">
      <c r="A20" s="64" t="s">
        <v>200</v>
      </c>
      <c r="B20" s="64" t="s">
        <v>201</v>
      </c>
      <c r="C20" s="64" t="s">
        <v>202</v>
      </c>
      <c r="D20" s="67" t="s">
        <v>74</v>
      </c>
      <c r="E20" s="65">
        <v>14998</v>
      </c>
      <c r="F20" s="65">
        <v>2843801.5</v>
      </c>
      <c r="G20" s="66">
        <v>189.61199999999999</v>
      </c>
      <c r="H20" s="65">
        <v>257674275</v>
      </c>
    </row>
    <row r="21" spans="1:8" ht="15" customHeight="1" x14ac:dyDescent="0.25">
      <c r="A21" s="64" t="s">
        <v>203</v>
      </c>
      <c r="B21" s="64" t="s">
        <v>204</v>
      </c>
      <c r="C21" s="64" t="s">
        <v>205</v>
      </c>
      <c r="D21" s="67" t="s">
        <v>90</v>
      </c>
      <c r="E21" s="65">
        <v>9506</v>
      </c>
      <c r="F21" s="65">
        <v>68883.75</v>
      </c>
      <c r="G21" s="66">
        <v>7.2462999999999997</v>
      </c>
      <c r="H21" s="65">
        <v>13501665.300000001</v>
      </c>
    </row>
    <row r="22" spans="1:8" ht="15" customHeight="1" x14ac:dyDescent="0.25">
      <c r="A22" s="64" t="s">
        <v>75</v>
      </c>
      <c r="B22" s="64" t="s">
        <v>76</v>
      </c>
      <c r="C22" s="64" t="s">
        <v>77</v>
      </c>
      <c r="D22" s="67" t="s">
        <v>74</v>
      </c>
      <c r="E22" s="65">
        <v>407841</v>
      </c>
      <c r="F22" s="65">
        <v>558469.57999999996</v>
      </c>
      <c r="G22" s="66">
        <v>1.3693</v>
      </c>
      <c r="H22" s="65">
        <v>67656828.849999994</v>
      </c>
    </row>
    <row r="23" spans="1:8" ht="15" customHeight="1" x14ac:dyDescent="0.25">
      <c r="A23" s="64" t="s">
        <v>206</v>
      </c>
      <c r="B23" s="64" t="s">
        <v>207</v>
      </c>
      <c r="C23" s="64" t="s">
        <v>208</v>
      </c>
      <c r="D23" s="67" t="s">
        <v>74</v>
      </c>
      <c r="E23" s="65">
        <v>93</v>
      </c>
      <c r="F23" s="65">
        <v>11080</v>
      </c>
      <c r="G23" s="66">
        <v>119.13979999999999</v>
      </c>
      <c r="H23" s="65">
        <v>273536760</v>
      </c>
    </row>
    <row r="24" spans="1:8" ht="15" customHeight="1" x14ac:dyDescent="0.25">
      <c r="A24" s="64" t="s">
        <v>209</v>
      </c>
      <c r="B24" s="64" t="s">
        <v>210</v>
      </c>
      <c r="C24" s="64" t="s">
        <v>211</v>
      </c>
      <c r="D24" s="67" t="s">
        <v>90</v>
      </c>
      <c r="E24" s="65">
        <v>63482</v>
      </c>
      <c r="F24" s="65">
        <v>18766324</v>
      </c>
      <c r="G24" s="66">
        <v>295.61649999999997</v>
      </c>
      <c r="H24" s="65">
        <v>570944250</v>
      </c>
    </row>
    <row r="25" spans="1:8" ht="15" customHeight="1" x14ac:dyDescent="0.25">
      <c r="A25" s="64" t="s">
        <v>212</v>
      </c>
      <c r="B25" s="64" t="s">
        <v>213</v>
      </c>
      <c r="C25" s="64" t="s">
        <v>214</v>
      </c>
      <c r="D25" s="67" t="s">
        <v>74</v>
      </c>
      <c r="E25" s="65">
        <v>10376</v>
      </c>
      <c r="F25" s="65">
        <v>48554.720000000001</v>
      </c>
      <c r="G25" s="66">
        <v>4.6795</v>
      </c>
      <c r="H25" s="65">
        <v>36164825</v>
      </c>
    </row>
    <row r="26" spans="1:8" ht="15" customHeight="1" x14ac:dyDescent="0.25">
      <c r="A26" s="64" t="s">
        <v>126</v>
      </c>
      <c r="B26" s="64" t="s">
        <v>127</v>
      </c>
      <c r="C26" s="64" t="s">
        <v>128</v>
      </c>
      <c r="D26" s="67" t="s">
        <v>94</v>
      </c>
      <c r="E26" s="65">
        <v>243198</v>
      </c>
      <c r="F26" s="65">
        <v>9921654</v>
      </c>
      <c r="G26" s="66">
        <v>40.796599999999998</v>
      </c>
      <c r="H26" s="65">
        <v>2840005000</v>
      </c>
    </row>
    <row r="27" spans="1:8" ht="15" customHeight="1" x14ac:dyDescent="0.25">
      <c r="A27" s="64" t="s">
        <v>215</v>
      </c>
      <c r="B27" s="64" t="s">
        <v>216</v>
      </c>
      <c r="C27" s="64" t="s">
        <v>217</v>
      </c>
      <c r="D27" s="67" t="s">
        <v>90</v>
      </c>
      <c r="E27" s="65">
        <v>120168</v>
      </c>
      <c r="F27" s="65">
        <v>6726481.7999999998</v>
      </c>
      <c r="G27" s="66">
        <v>55.9756</v>
      </c>
      <c r="H27" s="65">
        <v>225036000</v>
      </c>
    </row>
    <row r="28" spans="1:8" ht="15" customHeight="1" x14ac:dyDescent="0.25">
      <c r="A28" s="64" t="s">
        <v>120</v>
      </c>
      <c r="B28" s="64" t="s">
        <v>121</v>
      </c>
      <c r="C28" s="64" t="s">
        <v>122</v>
      </c>
      <c r="D28" s="67" t="s">
        <v>90</v>
      </c>
      <c r="E28" s="65">
        <v>5409</v>
      </c>
      <c r="F28" s="65">
        <v>62402.6</v>
      </c>
      <c r="G28" s="66">
        <v>11.536799999999999</v>
      </c>
      <c r="H28" s="65">
        <v>16592385.6</v>
      </c>
    </row>
    <row r="29" spans="1:8" ht="15" customHeight="1" x14ac:dyDescent="0.25">
      <c r="A29" s="64" t="s">
        <v>218</v>
      </c>
      <c r="B29" s="64" t="s">
        <v>219</v>
      </c>
      <c r="C29" s="64" t="s">
        <v>220</v>
      </c>
      <c r="D29" s="67" t="s">
        <v>74</v>
      </c>
      <c r="E29" s="65">
        <v>2442</v>
      </c>
      <c r="F29" s="65">
        <v>1224353</v>
      </c>
      <c r="G29" s="66">
        <v>501.37310000000002</v>
      </c>
      <c r="H29" s="65">
        <v>72224000</v>
      </c>
    </row>
    <row r="30" spans="1:8" ht="15" customHeight="1" x14ac:dyDescent="0.25">
      <c r="A30" s="64" t="s">
        <v>123</v>
      </c>
      <c r="B30" s="64" t="s">
        <v>124</v>
      </c>
      <c r="C30" s="64" t="s">
        <v>125</v>
      </c>
      <c r="D30" s="67" t="s">
        <v>90</v>
      </c>
      <c r="E30" s="65">
        <v>537</v>
      </c>
      <c r="F30" s="65">
        <v>12523.8</v>
      </c>
      <c r="G30" s="66">
        <v>23.3218</v>
      </c>
      <c r="H30" s="65">
        <v>55510224</v>
      </c>
    </row>
    <row r="31" spans="1:8" ht="15" customHeight="1" x14ac:dyDescent="0.25">
      <c r="A31" s="64" t="s">
        <v>221</v>
      </c>
      <c r="B31" s="64" t="s">
        <v>222</v>
      </c>
      <c r="C31" s="64" t="s">
        <v>223</v>
      </c>
      <c r="D31" s="67" t="s">
        <v>90</v>
      </c>
      <c r="E31" s="65">
        <v>598</v>
      </c>
      <c r="F31" s="65">
        <v>297419</v>
      </c>
      <c r="G31" s="66">
        <v>497.3562</v>
      </c>
      <c r="H31" s="65">
        <v>4920000000</v>
      </c>
    </row>
    <row r="32" spans="1:8" ht="15" customHeight="1" x14ac:dyDescent="0.25">
      <c r="A32" s="64" t="s">
        <v>224</v>
      </c>
      <c r="B32" s="64" t="s">
        <v>225</v>
      </c>
      <c r="C32" s="64" t="s">
        <v>226</v>
      </c>
      <c r="D32" s="67" t="s">
        <v>74</v>
      </c>
      <c r="E32" s="65">
        <v>629632</v>
      </c>
      <c r="F32" s="65">
        <v>1385063.8</v>
      </c>
      <c r="G32" s="66">
        <v>2.1998000000000002</v>
      </c>
      <c r="H32" s="65">
        <v>27361304</v>
      </c>
    </row>
    <row r="33" spans="1:8" ht="15" customHeight="1" x14ac:dyDescent="0.25">
      <c r="A33" s="64" t="s">
        <v>227</v>
      </c>
      <c r="B33" s="64" t="s">
        <v>228</v>
      </c>
      <c r="C33" s="64" t="s">
        <v>229</v>
      </c>
      <c r="D33" s="67" t="s">
        <v>74</v>
      </c>
      <c r="E33" s="65">
        <v>23188</v>
      </c>
      <c r="F33" s="65">
        <v>69254.02</v>
      </c>
      <c r="G33" s="66">
        <v>2.9866000000000001</v>
      </c>
      <c r="H33" s="65">
        <v>8895540.5600000005</v>
      </c>
    </row>
    <row r="34" spans="1:8" ht="15" customHeight="1" x14ac:dyDescent="0.25">
      <c r="A34" s="64" t="s">
        <v>108</v>
      </c>
      <c r="B34" s="64" t="s">
        <v>109</v>
      </c>
      <c r="C34" s="64" t="s">
        <v>110</v>
      </c>
      <c r="D34" s="67" t="s">
        <v>74</v>
      </c>
      <c r="E34" s="65">
        <v>4402</v>
      </c>
      <c r="F34" s="65">
        <v>913250</v>
      </c>
      <c r="G34" s="66">
        <v>207.46250000000001</v>
      </c>
      <c r="H34" s="65">
        <v>23499140</v>
      </c>
    </row>
    <row r="35" spans="1:8" ht="15" customHeight="1" x14ac:dyDescent="0.25">
      <c r="A35" s="64" t="s">
        <v>230</v>
      </c>
      <c r="B35" s="64" t="s">
        <v>231</v>
      </c>
      <c r="C35" s="64" t="s">
        <v>232</v>
      </c>
      <c r="D35" s="67" t="s">
        <v>74</v>
      </c>
      <c r="E35" s="65">
        <v>6079</v>
      </c>
      <c r="F35" s="65">
        <v>3106262</v>
      </c>
      <c r="G35" s="66">
        <v>510.98239999999998</v>
      </c>
      <c r="H35" s="65">
        <v>63125000</v>
      </c>
    </row>
    <row r="36" spans="1:8" ht="15" customHeight="1" x14ac:dyDescent="0.25">
      <c r="A36" s="64" t="s">
        <v>233</v>
      </c>
      <c r="B36" s="64" t="s">
        <v>234</v>
      </c>
      <c r="C36" s="64" t="s">
        <v>235</v>
      </c>
      <c r="D36" s="67" t="s">
        <v>74</v>
      </c>
      <c r="E36" s="65">
        <v>15248</v>
      </c>
      <c r="F36" s="65">
        <v>94518.399999999994</v>
      </c>
      <c r="G36" s="66">
        <v>6.1986999999999997</v>
      </c>
      <c r="H36" s="65">
        <v>10638381</v>
      </c>
    </row>
    <row r="37" spans="1:8" ht="15" customHeight="1" x14ac:dyDescent="0.25">
      <c r="A37" s="64" t="s">
        <v>236</v>
      </c>
      <c r="B37" s="64" t="s">
        <v>237</v>
      </c>
      <c r="C37" s="64" t="s">
        <v>238</v>
      </c>
      <c r="D37" s="67" t="s">
        <v>90</v>
      </c>
      <c r="E37" s="65">
        <v>25826</v>
      </c>
      <c r="F37" s="65">
        <v>28472.67</v>
      </c>
      <c r="G37" s="66">
        <v>1.1025</v>
      </c>
      <c r="H37" s="65">
        <v>34964328.75</v>
      </c>
    </row>
    <row r="38" spans="1:8" ht="15" customHeight="1" x14ac:dyDescent="0.25">
      <c r="A38" s="64" t="s">
        <v>71</v>
      </c>
      <c r="B38" s="64" t="s">
        <v>72</v>
      </c>
      <c r="C38" s="64" t="s">
        <v>73</v>
      </c>
      <c r="D38" s="67" t="s">
        <v>74</v>
      </c>
      <c r="E38" s="65">
        <v>300</v>
      </c>
      <c r="F38" s="65">
        <v>120</v>
      </c>
      <c r="G38" s="66">
        <v>0.4</v>
      </c>
      <c r="H38" s="65">
        <v>56653.2</v>
      </c>
    </row>
    <row r="39" spans="1:8" ht="15" customHeight="1" x14ac:dyDescent="0.25">
      <c r="A39" s="64" t="s">
        <v>239</v>
      </c>
      <c r="B39" s="64" t="s">
        <v>240</v>
      </c>
      <c r="C39" s="64" t="s">
        <v>241</v>
      </c>
      <c r="D39" s="67" t="s">
        <v>74</v>
      </c>
      <c r="E39" s="65">
        <v>178</v>
      </c>
      <c r="F39" s="65">
        <v>140130</v>
      </c>
      <c r="G39" s="66">
        <v>787.24720000000002</v>
      </c>
      <c r="H39" s="65">
        <v>821241270</v>
      </c>
    </row>
    <row r="40" spans="1:8" ht="15" customHeight="1" x14ac:dyDescent="0.25">
      <c r="A40" s="64" t="s">
        <v>242</v>
      </c>
      <c r="B40" s="64" t="s">
        <v>243</v>
      </c>
      <c r="C40" s="64" t="s">
        <v>244</v>
      </c>
      <c r="D40" s="67" t="s">
        <v>74</v>
      </c>
      <c r="E40" s="65">
        <v>529</v>
      </c>
      <c r="F40" s="65">
        <v>18995.400000000001</v>
      </c>
      <c r="G40" s="66">
        <v>35.908099999999997</v>
      </c>
      <c r="H40" s="65">
        <v>68984006.799999997</v>
      </c>
    </row>
    <row r="41" spans="1:8" ht="15" customHeight="1" x14ac:dyDescent="0.25">
      <c r="A41" s="64" t="s">
        <v>148</v>
      </c>
      <c r="B41" s="64" t="s">
        <v>149</v>
      </c>
      <c r="C41" s="64" t="s">
        <v>147</v>
      </c>
      <c r="D41" s="67" t="s">
        <v>74</v>
      </c>
      <c r="E41" s="65">
        <v>1666</v>
      </c>
      <c r="F41" s="65">
        <v>6458840</v>
      </c>
      <c r="G41" s="66">
        <v>3876.8546999999999</v>
      </c>
      <c r="H41" s="65">
        <v>1405921120</v>
      </c>
    </row>
    <row r="42" spans="1:8" ht="15" customHeight="1" x14ac:dyDescent="0.25">
      <c r="A42" s="64" t="s">
        <v>145</v>
      </c>
      <c r="B42" s="64" t="s">
        <v>146</v>
      </c>
      <c r="C42" s="64" t="s">
        <v>147</v>
      </c>
      <c r="D42" s="67" t="s">
        <v>74</v>
      </c>
      <c r="E42" s="65">
        <v>1817</v>
      </c>
      <c r="F42" s="65">
        <v>6811860</v>
      </c>
      <c r="G42" s="66">
        <v>3748.9598000000001</v>
      </c>
      <c r="H42" s="65">
        <v>427538880</v>
      </c>
    </row>
    <row r="43" spans="1:8" ht="15" customHeight="1" x14ac:dyDescent="0.25">
      <c r="A43" s="64" t="s">
        <v>136</v>
      </c>
      <c r="B43" s="64" t="s">
        <v>137</v>
      </c>
      <c r="C43" s="64" t="s">
        <v>138</v>
      </c>
      <c r="D43" s="67" t="s">
        <v>90</v>
      </c>
      <c r="E43" s="65">
        <v>108556</v>
      </c>
      <c r="F43" s="65">
        <v>84705816</v>
      </c>
      <c r="G43" s="66">
        <v>780.29600000000005</v>
      </c>
      <c r="H43" s="65">
        <v>1887935346</v>
      </c>
    </row>
    <row r="44" spans="1:8" ht="15" customHeight="1" x14ac:dyDescent="0.25">
      <c r="A44" s="64" t="s">
        <v>245</v>
      </c>
      <c r="B44" s="64" t="s">
        <v>246</v>
      </c>
      <c r="C44" s="64" t="s">
        <v>247</v>
      </c>
      <c r="D44" s="67" t="s">
        <v>74</v>
      </c>
      <c r="E44" s="65">
        <v>2579</v>
      </c>
      <c r="F44" s="65">
        <v>271491</v>
      </c>
      <c r="G44" s="66">
        <v>105.26990000000001</v>
      </c>
      <c r="H44" s="65">
        <v>157355205</v>
      </c>
    </row>
    <row r="45" spans="1:8" ht="15" customHeight="1" x14ac:dyDescent="0.25">
      <c r="A45" s="64" t="s">
        <v>248</v>
      </c>
      <c r="B45" s="64" t="s">
        <v>249</v>
      </c>
      <c r="C45" s="64" t="s">
        <v>250</v>
      </c>
      <c r="D45" s="67" t="s">
        <v>74</v>
      </c>
      <c r="E45" s="65">
        <v>9073</v>
      </c>
      <c r="F45" s="65">
        <v>44519.86</v>
      </c>
      <c r="G45" s="66">
        <v>4.9069000000000003</v>
      </c>
      <c r="H45" s="65">
        <v>27257802.039999999</v>
      </c>
    </row>
    <row r="46" spans="1:8" ht="15" customHeight="1" x14ac:dyDescent="0.25">
      <c r="A46" s="64" t="s">
        <v>251</v>
      </c>
      <c r="B46" s="64" t="s">
        <v>252</v>
      </c>
      <c r="C46" s="64" t="s">
        <v>253</v>
      </c>
      <c r="D46" s="67" t="s">
        <v>90</v>
      </c>
      <c r="E46" s="65">
        <v>1794</v>
      </c>
      <c r="F46" s="65">
        <v>277883</v>
      </c>
      <c r="G46" s="66">
        <v>154.89580000000001</v>
      </c>
      <c r="H46" s="65">
        <v>64713951</v>
      </c>
    </row>
    <row r="47" spans="1:8" ht="15" customHeight="1" x14ac:dyDescent="0.25">
      <c r="A47" s="64" t="s">
        <v>254</v>
      </c>
      <c r="B47" s="64" t="s">
        <v>255</v>
      </c>
      <c r="C47" s="64" t="s">
        <v>256</v>
      </c>
      <c r="D47" s="67" t="s">
        <v>90</v>
      </c>
      <c r="E47" s="65">
        <v>58319</v>
      </c>
      <c r="F47" s="65">
        <v>722072.3</v>
      </c>
      <c r="G47" s="66">
        <v>12.381399999999999</v>
      </c>
      <c r="H47" s="65">
        <v>176594222.5</v>
      </c>
    </row>
    <row r="48" spans="1:8" ht="15" customHeight="1" x14ac:dyDescent="0.25">
      <c r="A48" s="64" t="s">
        <v>257</v>
      </c>
      <c r="B48" s="64" t="s">
        <v>258</v>
      </c>
      <c r="C48" s="64" t="s">
        <v>259</v>
      </c>
      <c r="D48" s="67" t="s">
        <v>74</v>
      </c>
      <c r="E48" s="65">
        <v>4560</v>
      </c>
      <c r="F48" s="65">
        <v>116026.2</v>
      </c>
      <c r="G48" s="66">
        <v>25.444299999999998</v>
      </c>
      <c r="H48" s="65">
        <v>16427916.800000001</v>
      </c>
    </row>
    <row r="49" spans="1:8" ht="15" customHeight="1" x14ac:dyDescent="0.25">
      <c r="A49" s="64" t="s">
        <v>260</v>
      </c>
      <c r="B49" s="64" t="s">
        <v>261</v>
      </c>
      <c r="C49" s="64" t="s">
        <v>262</v>
      </c>
      <c r="D49" s="67" t="s">
        <v>74</v>
      </c>
      <c r="E49" s="65">
        <v>54</v>
      </c>
      <c r="F49" s="65">
        <v>26954</v>
      </c>
      <c r="G49" s="66">
        <v>499.1481</v>
      </c>
      <c r="H49" s="65">
        <v>147083526</v>
      </c>
    </row>
    <row r="50" spans="1:8" ht="15" customHeight="1" x14ac:dyDescent="0.25">
      <c r="A50" s="64" t="s">
        <v>95</v>
      </c>
      <c r="B50" s="64" t="s">
        <v>96</v>
      </c>
      <c r="C50" s="64" t="s">
        <v>97</v>
      </c>
      <c r="D50" s="67" t="s">
        <v>74</v>
      </c>
      <c r="E50" s="65">
        <v>13921</v>
      </c>
      <c r="F50" s="65">
        <v>889465</v>
      </c>
      <c r="G50" s="66">
        <v>63.893799999999999</v>
      </c>
      <c r="H50" s="65">
        <v>727798543.5</v>
      </c>
    </row>
    <row r="51" spans="1:8" ht="15" customHeight="1" x14ac:dyDescent="0.25">
      <c r="A51" s="64" t="s">
        <v>263</v>
      </c>
      <c r="B51" s="64" t="s">
        <v>264</v>
      </c>
      <c r="C51" s="64" t="s">
        <v>265</v>
      </c>
      <c r="D51" s="67" t="s">
        <v>90</v>
      </c>
      <c r="E51" s="65">
        <v>558</v>
      </c>
      <c r="F51" s="65">
        <v>2595480</v>
      </c>
      <c r="G51" s="66">
        <v>4651.3977999999997</v>
      </c>
      <c r="H51" s="65" t="s">
        <v>266</v>
      </c>
    </row>
    <row r="52" spans="1:8" ht="15" customHeight="1" x14ac:dyDescent="0.25">
      <c r="A52" s="64" t="s">
        <v>267</v>
      </c>
      <c r="B52" s="64" t="s">
        <v>268</v>
      </c>
      <c r="C52" s="64" t="s">
        <v>269</v>
      </c>
      <c r="D52" s="67" t="s">
        <v>74</v>
      </c>
      <c r="E52" s="65">
        <v>21312</v>
      </c>
      <c r="F52" s="65">
        <v>134818.5</v>
      </c>
      <c r="G52" s="66">
        <v>6.3258999999999999</v>
      </c>
      <c r="H52" s="65">
        <v>65639116.049999997</v>
      </c>
    </row>
    <row r="53" spans="1:8" ht="15" customHeight="1" x14ac:dyDescent="0.25">
      <c r="A53" s="64" t="s">
        <v>270</v>
      </c>
      <c r="B53" s="64" t="s">
        <v>271</v>
      </c>
      <c r="C53" s="64" t="s">
        <v>272</v>
      </c>
      <c r="D53" s="67" t="s">
        <v>74</v>
      </c>
      <c r="E53" s="65">
        <v>20</v>
      </c>
      <c r="F53" s="65">
        <v>150</v>
      </c>
      <c r="G53" s="66">
        <v>7.5</v>
      </c>
      <c r="H53" s="65">
        <v>10705537.5</v>
      </c>
    </row>
    <row r="54" spans="1:8" ht="15" customHeight="1" x14ac:dyDescent="0.25">
      <c r="A54" s="64" t="s">
        <v>273</v>
      </c>
      <c r="B54" s="64" t="s">
        <v>274</v>
      </c>
      <c r="C54" s="64" t="s">
        <v>275</v>
      </c>
      <c r="D54" s="67" t="s">
        <v>74</v>
      </c>
      <c r="E54" s="65">
        <v>1525</v>
      </c>
      <c r="F54" s="65">
        <v>124131</v>
      </c>
      <c r="G54" s="66">
        <v>81.397400000000005</v>
      </c>
      <c r="H54" s="65">
        <v>51493673</v>
      </c>
    </row>
    <row r="55" spans="1:8" ht="15" customHeight="1" x14ac:dyDescent="0.25">
      <c r="A55" s="64" t="s">
        <v>276</v>
      </c>
      <c r="B55" s="64" t="s">
        <v>277</v>
      </c>
      <c r="C55" s="64" t="s">
        <v>278</v>
      </c>
      <c r="D55" s="67" t="s">
        <v>74</v>
      </c>
      <c r="E55" s="65">
        <v>10916</v>
      </c>
      <c r="F55" s="65">
        <v>3649160</v>
      </c>
      <c r="G55" s="66">
        <v>334.2946</v>
      </c>
      <c r="H55" s="65">
        <v>747242480</v>
      </c>
    </row>
    <row r="56" spans="1:8" ht="15" customHeight="1" x14ac:dyDescent="0.25">
      <c r="A56" s="64" t="s">
        <v>156</v>
      </c>
      <c r="B56" s="64" t="s">
        <v>157</v>
      </c>
      <c r="C56" s="64" t="s">
        <v>158</v>
      </c>
      <c r="D56" s="67" t="s">
        <v>94</v>
      </c>
      <c r="E56" s="65">
        <v>58545</v>
      </c>
      <c r="F56" s="65">
        <v>8835917.5</v>
      </c>
      <c r="G56" s="66">
        <v>150.92519999999999</v>
      </c>
      <c r="H56" s="65">
        <v>1060880447</v>
      </c>
    </row>
    <row r="57" spans="1:8" ht="15" customHeight="1" x14ac:dyDescent="0.25">
      <c r="A57" s="64" t="s">
        <v>150</v>
      </c>
      <c r="B57" s="64" t="s">
        <v>151</v>
      </c>
      <c r="C57" s="64" t="s">
        <v>152</v>
      </c>
      <c r="D57" s="67" t="s">
        <v>94</v>
      </c>
      <c r="E57" s="65">
        <v>943626</v>
      </c>
      <c r="F57" s="65">
        <v>6108648.5800000001</v>
      </c>
      <c r="G57" s="66">
        <v>6.4736000000000002</v>
      </c>
      <c r="H57" s="65">
        <v>821699573.84000003</v>
      </c>
    </row>
    <row r="58" spans="1:8" ht="15" customHeight="1" x14ac:dyDescent="0.25">
      <c r="A58" s="64" t="s">
        <v>81</v>
      </c>
      <c r="B58" s="64" t="s">
        <v>82</v>
      </c>
      <c r="C58" s="64" t="s">
        <v>83</v>
      </c>
      <c r="D58" s="67" t="s">
        <v>74</v>
      </c>
      <c r="E58" s="65">
        <v>22518</v>
      </c>
      <c r="F58" s="65">
        <v>388724.8</v>
      </c>
      <c r="G58" s="66">
        <v>17.262799999999999</v>
      </c>
      <c r="H58" s="65">
        <v>17736159.600000001</v>
      </c>
    </row>
    <row r="59" spans="1:8" ht="15" customHeight="1" x14ac:dyDescent="0.25">
      <c r="A59" s="64" t="s">
        <v>129</v>
      </c>
      <c r="B59" s="64" t="s">
        <v>130</v>
      </c>
      <c r="C59" s="64" t="s">
        <v>131</v>
      </c>
      <c r="D59" s="67" t="s">
        <v>90</v>
      </c>
      <c r="E59" s="65">
        <v>84942</v>
      </c>
      <c r="F59" s="65">
        <v>5435803.2000000002</v>
      </c>
      <c r="G59" s="66">
        <v>63.994300000000003</v>
      </c>
      <c r="H59" s="65">
        <v>111720000</v>
      </c>
    </row>
    <row r="60" spans="1:8" ht="15" customHeight="1" x14ac:dyDescent="0.25">
      <c r="A60" s="64" t="s">
        <v>105</v>
      </c>
      <c r="B60" s="64" t="s">
        <v>106</v>
      </c>
      <c r="C60" s="64" t="s">
        <v>107</v>
      </c>
      <c r="D60" s="67" t="s">
        <v>74</v>
      </c>
      <c r="E60" s="65">
        <v>2752</v>
      </c>
      <c r="F60" s="65">
        <v>56531.9</v>
      </c>
      <c r="G60" s="66">
        <v>20.542100000000001</v>
      </c>
      <c r="H60" s="65">
        <v>3012414</v>
      </c>
    </row>
    <row r="61" spans="1:8" ht="15" customHeight="1" x14ac:dyDescent="0.25">
      <c r="A61" s="64" t="s">
        <v>101</v>
      </c>
      <c r="B61" s="64" t="s">
        <v>102</v>
      </c>
      <c r="C61" s="64" t="s">
        <v>103</v>
      </c>
      <c r="D61" s="67" t="s">
        <v>74</v>
      </c>
      <c r="E61" s="65">
        <v>300</v>
      </c>
      <c r="F61" s="65">
        <v>96950</v>
      </c>
      <c r="G61" s="66">
        <v>323.16669999999999</v>
      </c>
      <c r="H61" s="65">
        <v>27826280</v>
      </c>
    </row>
    <row r="62" spans="1:8" ht="15" customHeight="1" x14ac:dyDescent="0.25">
      <c r="A62" s="64" t="s">
        <v>132</v>
      </c>
      <c r="B62" s="64" t="s">
        <v>133</v>
      </c>
      <c r="C62" s="64" t="s">
        <v>134</v>
      </c>
      <c r="D62" s="67" t="s">
        <v>90</v>
      </c>
      <c r="E62" s="65">
        <v>49867</v>
      </c>
      <c r="F62" s="65">
        <v>862454.3</v>
      </c>
      <c r="G62" s="66">
        <v>17.295100000000001</v>
      </c>
      <c r="H62" s="65">
        <v>66912000</v>
      </c>
    </row>
    <row r="63" spans="1:8" ht="15" customHeight="1" x14ac:dyDescent="0.25">
      <c r="A63" s="64" t="s">
        <v>279</v>
      </c>
      <c r="B63" s="64" t="s">
        <v>280</v>
      </c>
      <c r="C63" s="64" t="s">
        <v>281</v>
      </c>
      <c r="D63" s="67" t="s">
        <v>74</v>
      </c>
      <c r="E63" s="65">
        <v>174</v>
      </c>
      <c r="F63" s="65">
        <v>15525.5</v>
      </c>
      <c r="G63" s="66">
        <v>89.227000000000004</v>
      </c>
      <c r="H63" s="65">
        <v>3240000</v>
      </c>
    </row>
    <row r="64" spans="1:8" ht="15" customHeight="1" x14ac:dyDescent="0.25">
      <c r="A64" s="64" t="s">
        <v>282</v>
      </c>
      <c r="B64" s="64" t="s">
        <v>283</v>
      </c>
      <c r="C64" s="64" t="s">
        <v>284</v>
      </c>
      <c r="D64" s="67" t="s">
        <v>74</v>
      </c>
      <c r="E64" s="65">
        <v>13142</v>
      </c>
      <c r="F64" s="65">
        <v>118255.75</v>
      </c>
      <c r="G64" s="66">
        <v>8.9983000000000004</v>
      </c>
      <c r="H64" s="65">
        <v>5104000</v>
      </c>
    </row>
    <row r="65" spans="1:8" ht="15" customHeight="1" x14ac:dyDescent="0.25">
      <c r="A65" s="64" t="s">
        <v>114</v>
      </c>
      <c r="B65" s="64" t="s">
        <v>115</v>
      </c>
      <c r="C65" s="64" t="s">
        <v>116</v>
      </c>
      <c r="D65" s="67" t="s">
        <v>74</v>
      </c>
      <c r="E65" s="65">
        <v>2880</v>
      </c>
      <c r="F65" s="65">
        <v>2441.88</v>
      </c>
      <c r="G65" s="66">
        <v>0.84789999999999999</v>
      </c>
      <c r="H65" s="65">
        <v>4849532.8</v>
      </c>
    </row>
    <row r="66" spans="1:8" ht="15" customHeight="1" x14ac:dyDescent="0.25">
      <c r="A66" s="64" t="s">
        <v>84</v>
      </c>
      <c r="B66" s="64" t="s">
        <v>85</v>
      </c>
      <c r="C66" s="64" t="s">
        <v>86</v>
      </c>
      <c r="D66" s="67" t="s">
        <v>74</v>
      </c>
      <c r="E66" s="65">
        <v>345147</v>
      </c>
      <c r="F66" s="65">
        <v>1566829.72</v>
      </c>
      <c r="G66" s="66">
        <v>4.5396000000000001</v>
      </c>
      <c r="H66" s="65">
        <v>77340936.200000003</v>
      </c>
    </row>
    <row r="67" spans="1:8" ht="15" customHeight="1" x14ac:dyDescent="0.25">
      <c r="A67" s="64" t="s">
        <v>142</v>
      </c>
      <c r="B67" s="64" t="s">
        <v>143</v>
      </c>
      <c r="C67" s="64" t="s">
        <v>144</v>
      </c>
      <c r="D67" s="67" t="s">
        <v>74</v>
      </c>
      <c r="E67" s="65">
        <v>588700</v>
      </c>
      <c r="F67" s="65">
        <v>14079569.9</v>
      </c>
      <c r="G67" s="66">
        <v>23.916399999999999</v>
      </c>
      <c r="H67" s="65">
        <v>7525685942.5</v>
      </c>
    </row>
    <row r="68" spans="1:8" ht="15" customHeight="1" x14ac:dyDescent="0.25">
      <c r="A68" s="64" t="s">
        <v>111</v>
      </c>
      <c r="B68" s="64" t="s">
        <v>112</v>
      </c>
      <c r="C68" s="64" t="s">
        <v>113</v>
      </c>
      <c r="D68" s="67" t="s">
        <v>90</v>
      </c>
      <c r="E68" s="65">
        <v>5940</v>
      </c>
      <c r="F68" s="65">
        <v>36379.65</v>
      </c>
      <c r="G68" s="66">
        <v>6.1245000000000003</v>
      </c>
      <c r="H68" s="65">
        <v>13675315</v>
      </c>
    </row>
    <row r="69" spans="1:8" ht="15" customHeight="1" x14ac:dyDescent="0.25">
      <c r="A69" s="64" t="s">
        <v>285</v>
      </c>
      <c r="B69" s="64" t="s">
        <v>286</v>
      </c>
      <c r="C69" s="64" t="s">
        <v>287</v>
      </c>
      <c r="D69" s="67" t="s">
        <v>90</v>
      </c>
      <c r="E69" s="65">
        <v>296910</v>
      </c>
      <c r="F69" s="65">
        <v>5609765.3499999996</v>
      </c>
      <c r="G69" s="66">
        <v>18.893799999999999</v>
      </c>
      <c r="H69" s="65">
        <v>495508511.25</v>
      </c>
    </row>
    <row r="70" spans="1:8" ht="15" customHeight="1" x14ac:dyDescent="0.25">
      <c r="A70" s="64" t="s">
        <v>288</v>
      </c>
      <c r="B70" s="64" t="s">
        <v>289</v>
      </c>
      <c r="C70" s="64" t="s">
        <v>290</v>
      </c>
      <c r="D70" s="67" t="s">
        <v>74</v>
      </c>
      <c r="E70" s="65">
        <v>17</v>
      </c>
      <c r="F70" s="65">
        <v>2210</v>
      </c>
      <c r="G70" s="66">
        <v>130</v>
      </c>
      <c r="H70" s="65">
        <v>36888800</v>
      </c>
    </row>
    <row r="71" spans="1:8" s="63" customFormat="1" ht="15" customHeight="1" x14ac:dyDescent="0.25">
      <c r="A71" s="61" t="s">
        <v>22</v>
      </c>
      <c r="B71" s="61"/>
      <c r="C71" s="62"/>
      <c r="D71" s="62"/>
      <c r="E71" s="62"/>
      <c r="F71" s="62"/>
      <c r="G71" s="62"/>
      <c r="H71" s="83"/>
    </row>
    <row r="72" spans="1:8" s="63" customFormat="1" ht="15" customHeight="1" x14ac:dyDescent="0.25">
      <c r="A72" s="64" t="s">
        <v>346</v>
      </c>
      <c r="B72" s="64" t="s">
        <v>347</v>
      </c>
      <c r="C72" s="64" t="s">
        <v>181</v>
      </c>
      <c r="D72" s="67" t="s">
        <v>90</v>
      </c>
      <c r="E72" s="65">
        <v>6000000</v>
      </c>
      <c r="F72" s="65">
        <v>5943300</v>
      </c>
      <c r="G72" s="66">
        <v>99.055000000000007</v>
      </c>
      <c r="H72" s="65">
        <v>79248000</v>
      </c>
    </row>
    <row r="73" spans="1:8" ht="15" customHeight="1" x14ac:dyDescent="0.25">
      <c r="A73" s="64" t="s">
        <v>298</v>
      </c>
      <c r="B73" s="64" t="s">
        <v>299</v>
      </c>
      <c r="C73" s="64" t="s">
        <v>223</v>
      </c>
      <c r="D73" s="67" t="s">
        <v>90</v>
      </c>
      <c r="E73" s="65">
        <v>2100000</v>
      </c>
      <c r="F73" s="65">
        <v>273687.67999999999</v>
      </c>
      <c r="G73" s="66">
        <v>98.1952</v>
      </c>
      <c r="H73" s="65">
        <v>260402150.11000001</v>
      </c>
    </row>
    <row r="74" spans="1:8" ht="15" customHeight="1" x14ac:dyDescent="0.25">
      <c r="A74" s="64" t="s">
        <v>301</v>
      </c>
      <c r="B74" s="64" t="s">
        <v>302</v>
      </c>
      <c r="C74" s="64" t="s">
        <v>303</v>
      </c>
      <c r="D74" s="67" t="s">
        <v>74</v>
      </c>
      <c r="E74" s="65">
        <v>42603</v>
      </c>
      <c r="F74" s="65">
        <v>24181.63</v>
      </c>
      <c r="G74" s="66">
        <v>82.934100000000001</v>
      </c>
      <c r="H74" s="65">
        <v>12790055.710000001</v>
      </c>
    </row>
    <row r="75" spans="1:8" ht="15" customHeight="1" x14ac:dyDescent="0.25">
      <c r="A75" s="64" t="s">
        <v>304</v>
      </c>
      <c r="B75" s="64" t="s">
        <v>305</v>
      </c>
      <c r="C75" s="64" t="s">
        <v>306</v>
      </c>
      <c r="D75" s="67" t="s">
        <v>90</v>
      </c>
      <c r="E75" s="65">
        <v>200000</v>
      </c>
      <c r="F75" s="65">
        <v>200000</v>
      </c>
      <c r="G75" s="66">
        <v>100</v>
      </c>
      <c r="H75" s="65">
        <v>90100000</v>
      </c>
    </row>
    <row r="76" spans="1:8" ht="15" customHeight="1" x14ac:dyDescent="0.25">
      <c r="A76" s="64" t="s">
        <v>307</v>
      </c>
      <c r="B76" s="64" t="s">
        <v>308</v>
      </c>
      <c r="C76" s="64" t="s">
        <v>309</v>
      </c>
      <c r="D76" s="67" t="s">
        <v>90</v>
      </c>
      <c r="E76" s="65">
        <v>46090</v>
      </c>
      <c r="F76" s="65">
        <v>47933.599999999999</v>
      </c>
      <c r="G76" s="66">
        <v>104</v>
      </c>
      <c r="H76" s="65">
        <v>317200000</v>
      </c>
    </row>
    <row r="77" spans="1:8" ht="15" customHeight="1" x14ac:dyDescent="0.25">
      <c r="A77" s="64" t="s">
        <v>310</v>
      </c>
      <c r="B77" s="64" t="s">
        <v>311</v>
      </c>
      <c r="C77" s="64" t="s">
        <v>312</v>
      </c>
      <c r="D77" s="67" t="s">
        <v>90</v>
      </c>
      <c r="E77" s="65">
        <v>2105091.58</v>
      </c>
      <c r="F77" s="65">
        <v>2141921.63</v>
      </c>
      <c r="G77" s="66">
        <v>101.69799999999999</v>
      </c>
      <c r="H77" s="65">
        <v>1670332910.8199999</v>
      </c>
    </row>
    <row r="78" spans="1:8" ht="15" customHeight="1" x14ac:dyDescent="0.25">
      <c r="A78" s="64" t="s">
        <v>313</v>
      </c>
      <c r="B78" s="64" t="s">
        <v>314</v>
      </c>
      <c r="C78" s="64" t="s">
        <v>312</v>
      </c>
      <c r="D78" s="67" t="s">
        <v>90</v>
      </c>
      <c r="E78" s="65">
        <v>10375635</v>
      </c>
      <c r="F78" s="65">
        <v>10397756.73</v>
      </c>
      <c r="G78" s="66">
        <v>100.22669999999999</v>
      </c>
      <c r="H78" s="65">
        <v>1744750000</v>
      </c>
    </row>
    <row r="79" spans="1:8" ht="15" customHeight="1" x14ac:dyDescent="0.25">
      <c r="A79" s="64" t="s">
        <v>315</v>
      </c>
      <c r="B79" s="64" t="s">
        <v>316</v>
      </c>
      <c r="C79" s="64" t="s">
        <v>312</v>
      </c>
      <c r="D79" s="67" t="s">
        <v>90</v>
      </c>
      <c r="E79" s="65">
        <v>1354501</v>
      </c>
      <c r="F79" s="65">
        <v>1368855.66</v>
      </c>
      <c r="G79" s="66">
        <v>101.05889999999999</v>
      </c>
      <c r="H79" s="65">
        <v>754125000</v>
      </c>
    </row>
    <row r="80" spans="1:8" ht="15" customHeight="1" x14ac:dyDescent="0.25">
      <c r="A80" s="64" t="s">
        <v>317</v>
      </c>
      <c r="B80" s="64" t="s">
        <v>318</v>
      </c>
      <c r="C80" s="64" t="s">
        <v>312</v>
      </c>
      <c r="D80" s="67" t="s">
        <v>90</v>
      </c>
      <c r="E80" s="65">
        <v>23040450.25</v>
      </c>
      <c r="F80" s="65">
        <v>22951862.77</v>
      </c>
      <c r="G80" s="66">
        <v>99.659899999999993</v>
      </c>
      <c r="H80" s="65">
        <v>1325270422.28</v>
      </c>
    </row>
    <row r="81" spans="1:8" ht="15" customHeight="1" x14ac:dyDescent="0.25">
      <c r="A81" s="64" t="s">
        <v>348</v>
      </c>
      <c r="B81" s="64" t="s">
        <v>349</v>
      </c>
      <c r="C81" s="64" t="s">
        <v>312</v>
      </c>
      <c r="D81" s="67" t="s">
        <v>90</v>
      </c>
      <c r="E81" s="65">
        <v>71000</v>
      </c>
      <c r="F81" s="65">
        <v>72051.98</v>
      </c>
      <c r="G81" s="66">
        <v>101.4156</v>
      </c>
      <c r="H81" s="65">
        <v>1265907500</v>
      </c>
    </row>
    <row r="82" spans="1:8" ht="15" customHeight="1" x14ac:dyDescent="0.25">
      <c r="A82" s="64" t="s">
        <v>350</v>
      </c>
      <c r="B82" s="64" t="s">
        <v>351</v>
      </c>
      <c r="C82" s="64" t="s">
        <v>312</v>
      </c>
      <c r="D82" s="67" t="s">
        <v>90</v>
      </c>
      <c r="E82" s="65">
        <v>4000000</v>
      </c>
      <c r="F82" s="65">
        <v>4069400</v>
      </c>
      <c r="G82" s="66">
        <v>101.735</v>
      </c>
      <c r="H82" s="65">
        <v>412066936.52999997</v>
      </c>
    </row>
    <row r="83" spans="1:8" ht="15" customHeight="1" x14ac:dyDescent="0.25">
      <c r="A83" s="64" t="s">
        <v>352</v>
      </c>
      <c r="B83" s="64" t="s">
        <v>353</v>
      </c>
      <c r="C83" s="64" t="s">
        <v>312</v>
      </c>
      <c r="D83" s="67" t="s">
        <v>90</v>
      </c>
      <c r="E83" s="65">
        <v>3500000</v>
      </c>
      <c r="F83" s="65">
        <v>3588975</v>
      </c>
      <c r="G83" s="66">
        <v>102.5421</v>
      </c>
      <c r="H83" s="65">
        <v>823800000</v>
      </c>
    </row>
    <row r="84" spans="1:8" ht="15" customHeight="1" x14ac:dyDescent="0.25">
      <c r="A84" s="64" t="s">
        <v>354</v>
      </c>
      <c r="B84" s="64" t="s">
        <v>355</v>
      </c>
      <c r="C84" s="64" t="s">
        <v>312</v>
      </c>
      <c r="D84" s="67" t="s">
        <v>90</v>
      </c>
      <c r="E84" s="65">
        <v>19100000</v>
      </c>
      <c r="F84" s="65">
        <v>19873885</v>
      </c>
      <c r="G84" s="66">
        <v>104.04770000000001</v>
      </c>
      <c r="H84" s="65">
        <v>1298750000</v>
      </c>
    </row>
    <row r="85" spans="1:8" ht="15" customHeight="1" x14ac:dyDescent="0.25">
      <c r="A85" s="64" t="s">
        <v>356</v>
      </c>
      <c r="B85" s="64" t="s">
        <v>357</v>
      </c>
      <c r="C85" s="64" t="s">
        <v>312</v>
      </c>
      <c r="D85" s="67" t="s">
        <v>90</v>
      </c>
      <c r="E85" s="65">
        <v>9000000</v>
      </c>
      <c r="F85" s="65">
        <v>7484580</v>
      </c>
      <c r="G85" s="66">
        <v>83.162000000000006</v>
      </c>
      <c r="H85" s="65">
        <v>1286791497.25</v>
      </c>
    </row>
    <row r="86" spans="1:8" ht="15" customHeight="1" x14ac:dyDescent="0.25">
      <c r="A86" s="64" t="s">
        <v>319</v>
      </c>
      <c r="B86" s="64" t="s">
        <v>320</v>
      </c>
      <c r="C86" s="64" t="s">
        <v>312</v>
      </c>
      <c r="D86" s="67" t="s">
        <v>90</v>
      </c>
      <c r="E86" s="65">
        <v>214000</v>
      </c>
      <c r="F86" s="65">
        <v>210969.60000000001</v>
      </c>
      <c r="G86" s="66">
        <v>98.669499999999999</v>
      </c>
      <c r="H86" s="65">
        <v>984900000</v>
      </c>
    </row>
    <row r="87" spans="1:8" ht="15" customHeight="1" x14ac:dyDescent="0.25">
      <c r="A87" s="64" t="s">
        <v>321</v>
      </c>
      <c r="B87" s="64" t="s">
        <v>322</v>
      </c>
      <c r="C87" s="64" t="s">
        <v>312</v>
      </c>
      <c r="D87" s="67" t="s">
        <v>74</v>
      </c>
      <c r="E87" s="65">
        <v>86000</v>
      </c>
      <c r="F87" s="65">
        <v>85848</v>
      </c>
      <c r="G87" s="66">
        <v>99.823300000000003</v>
      </c>
      <c r="H87" s="65" t="s">
        <v>266</v>
      </c>
    </row>
    <row r="88" spans="1:8" ht="15" customHeight="1" x14ac:dyDescent="0.25">
      <c r="A88" s="64" t="s">
        <v>323</v>
      </c>
      <c r="B88" s="64" t="s">
        <v>324</v>
      </c>
      <c r="C88" s="64" t="s">
        <v>312</v>
      </c>
      <c r="D88" s="67" t="s">
        <v>74</v>
      </c>
      <c r="E88" s="65">
        <v>690000</v>
      </c>
      <c r="F88" s="65">
        <v>686251</v>
      </c>
      <c r="G88" s="66">
        <v>99.444599999999994</v>
      </c>
      <c r="H88" s="65" t="s">
        <v>266</v>
      </c>
    </row>
    <row r="89" spans="1:8" ht="15" customHeight="1" x14ac:dyDescent="0.25">
      <c r="A89" s="64" t="s">
        <v>325</v>
      </c>
      <c r="B89" s="64" t="s">
        <v>326</v>
      </c>
      <c r="C89" s="64" t="s">
        <v>312</v>
      </c>
      <c r="D89" s="67" t="s">
        <v>74</v>
      </c>
      <c r="E89" s="65">
        <v>2701000</v>
      </c>
      <c r="F89" s="65">
        <v>2682959.6</v>
      </c>
      <c r="G89" s="66">
        <v>99.142799999999994</v>
      </c>
      <c r="H89" s="65">
        <v>1325649094</v>
      </c>
    </row>
    <row r="90" spans="1:8" ht="15" customHeight="1" x14ac:dyDescent="0.25">
      <c r="A90" s="64" t="s">
        <v>327</v>
      </c>
      <c r="B90" s="64" t="s">
        <v>328</v>
      </c>
      <c r="C90" s="64" t="s">
        <v>312</v>
      </c>
      <c r="D90" s="67" t="s">
        <v>74</v>
      </c>
      <c r="E90" s="65">
        <v>1050000</v>
      </c>
      <c r="F90" s="65">
        <v>1030249.7</v>
      </c>
      <c r="G90" s="66">
        <v>98.118300000000005</v>
      </c>
      <c r="H90" s="65">
        <v>1501629228</v>
      </c>
    </row>
    <row r="91" spans="1:8" ht="15" customHeight="1" x14ac:dyDescent="0.25">
      <c r="A91" s="64" t="s">
        <v>329</v>
      </c>
      <c r="B91" s="64" t="s">
        <v>330</v>
      </c>
      <c r="C91" s="64" t="s">
        <v>312</v>
      </c>
      <c r="D91" s="67" t="s">
        <v>74</v>
      </c>
      <c r="E91" s="65">
        <v>40000</v>
      </c>
      <c r="F91" s="65">
        <v>38869</v>
      </c>
      <c r="G91" s="66">
        <v>97.166700000000006</v>
      </c>
      <c r="H91" s="65">
        <v>804514522.5</v>
      </c>
    </row>
    <row r="92" spans="1:8" ht="12.75" customHeight="1" x14ac:dyDescent="0.3">
      <c r="H92" s="83"/>
    </row>
    <row r="93" spans="1:8" ht="12.75" customHeight="1" x14ac:dyDescent="0.3">
      <c r="B93" s="81" t="s">
        <v>159</v>
      </c>
      <c r="C93" s="81" t="s">
        <v>160</v>
      </c>
      <c r="H93" s="83"/>
    </row>
    <row r="94" spans="1:8" ht="12.75" customHeight="1" x14ac:dyDescent="0.3">
      <c r="B94" s="81"/>
      <c r="C94" s="81" t="s">
        <v>161</v>
      </c>
      <c r="H94" s="83"/>
    </row>
    <row r="95" spans="1:8" ht="12.75" customHeight="1" x14ac:dyDescent="0.3">
      <c r="B95" s="81"/>
      <c r="C95" s="81" t="s">
        <v>162</v>
      </c>
      <c r="H95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62F7-FFD3-40B2-B3BB-75F02B2522E3}">
  <dimension ref="A1:H114"/>
  <sheetViews>
    <sheetView showGridLines="0" zoomScale="120" zoomScaleNormal="120" workbookViewId="0">
      <selection sqref="A1:H1"/>
    </sheetView>
  </sheetViews>
  <sheetFormatPr defaultColWidth="9.1796875" defaultRowHeight="12.75" customHeight="1" x14ac:dyDescent="0.3"/>
  <cols>
    <col min="1" max="1" width="2.81640625" style="128" customWidth="1"/>
    <col min="2" max="2" width="6.54296875" style="128" bestFit="1" customWidth="1"/>
    <col min="3" max="3" width="17.26953125" style="128" bestFit="1" customWidth="1"/>
    <col min="4" max="4" width="34.453125" style="201" bestFit="1" customWidth="1"/>
    <col min="5" max="5" width="9.7265625" style="128" customWidth="1"/>
    <col min="6" max="6" width="9" style="128" customWidth="1"/>
    <col min="7" max="7" width="15.1796875" style="128" customWidth="1"/>
    <col min="8" max="8" width="11" style="128" customWidth="1"/>
    <col min="9" max="9" width="14" style="132" bestFit="1" customWidth="1"/>
    <col min="10" max="16384" width="9.1796875" style="132"/>
  </cols>
  <sheetData>
    <row r="1" spans="1:8" ht="17.149999999999999" customHeight="1" x14ac:dyDescent="0.35">
      <c r="A1" s="239" t="s">
        <v>360</v>
      </c>
      <c r="B1" s="239"/>
      <c r="C1" s="239"/>
      <c r="D1" s="239"/>
      <c r="E1" s="239"/>
      <c r="F1" s="239"/>
      <c r="G1" s="239"/>
      <c r="H1" s="239"/>
    </row>
    <row r="2" spans="1:8" ht="24.75" customHeight="1" x14ac:dyDescent="0.3">
      <c r="A2" s="144"/>
      <c r="B2" s="143" t="s">
        <v>67</v>
      </c>
      <c r="C2" s="143" t="s">
        <v>68</v>
      </c>
      <c r="D2" s="145" t="s">
        <v>69</v>
      </c>
      <c r="E2" s="143" t="s">
        <v>70</v>
      </c>
      <c r="F2" s="143" t="s">
        <v>358</v>
      </c>
      <c r="G2" s="143" t="s">
        <v>361</v>
      </c>
      <c r="H2" s="143" t="s">
        <v>296</v>
      </c>
    </row>
    <row r="3" spans="1:8" ht="17.149999999999999" customHeight="1" x14ac:dyDescent="0.25">
      <c r="A3" s="146">
        <v>1</v>
      </c>
      <c r="B3" s="147" t="s">
        <v>329</v>
      </c>
      <c r="C3" s="147" t="s">
        <v>330</v>
      </c>
      <c r="D3" s="148" t="s">
        <v>362</v>
      </c>
      <c r="E3" s="149" t="s">
        <v>363</v>
      </c>
      <c r="F3" s="150">
        <v>46079</v>
      </c>
      <c r="G3" s="151">
        <v>827775</v>
      </c>
      <c r="H3" s="152">
        <v>1000</v>
      </c>
    </row>
    <row r="4" spans="1:8" ht="17.149999999999999" customHeight="1" x14ac:dyDescent="0.25">
      <c r="A4" s="146">
        <v>1</v>
      </c>
      <c r="B4" s="153" t="s">
        <v>364</v>
      </c>
      <c r="C4" s="154" t="s">
        <v>365</v>
      </c>
      <c r="D4" s="148" t="s">
        <v>362</v>
      </c>
      <c r="E4" s="155" t="s">
        <v>363</v>
      </c>
      <c r="F4" s="156">
        <v>46100</v>
      </c>
      <c r="G4" s="157" t="s">
        <v>366</v>
      </c>
      <c r="H4" s="152">
        <v>1000</v>
      </c>
    </row>
    <row r="5" spans="1:8" ht="17.149999999999999" customHeight="1" x14ac:dyDescent="0.25">
      <c r="A5" s="158"/>
      <c r="B5" s="159"/>
      <c r="C5" s="153"/>
      <c r="D5" s="160"/>
      <c r="E5" s="161"/>
      <c r="F5" s="162"/>
      <c r="G5" s="163"/>
      <c r="H5" s="164"/>
    </row>
    <row r="6" spans="1:8" ht="17.149999999999999" customHeight="1" x14ac:dyDescent="0.35">
      <c r="A6" s="239" t="s">
        <v>367</v>
      </c>
      <c r="B6" s="239"/>
      <c r="C6" s="239"/>
      <c r="D6" s="239"/>
      <c r="E6" s="239"/>
      <c r="F6" s="239"/>
      <c r="G6" s="239"/>
      <c r="H6" s="239"/>
    </row>
    <row r="7" spans="1:8" ht="24" x14ac:dyDescent="0.3">
      <c r="A7" s="144"/>
      <c r="B7" s="165" t="s">
        <v>67</v>
      </c>
      <c r="C7" s="165" t="s">
        <v>68</v>
      </c>
      <c r="D7" s="145" t="s">
        <v>69</v>
      </c>
      <c r="E7" s="165" t="s">
        <v>70</v>
      </c>
      <c r="F7" s="165" t="s">
        <v>358</v>
      </c>
      <c r="G7" s="143" t="s">
        <v>368</v>
      </c>
      <c r="H7" s="143" t="s">
        <v>296</v>
      </c>
    </row>
    <row r="8" spans="1:8" ht="17.149999999999999" customHeight="1" x14ac:dyDescent="0.3">
      <c r="A8" s="166">
        <v>1</v>
      </c>
      <c r="B8" s="167" t="s">
        <v>369</v>
      </c>
      <c r="C8" s="168" t="s">
        <v>370</v>
      </c>
      <c r="D8" s="169" t="s">
        <v>371</v>
      </c>
      <c r="E8" s="167" t="s">
        <v>372</v>
      </c>
      <c r="F8" s="170">
        <v>46087</v>
      </c>
      <c r="G8" s="171">
        <v>6516072</v>
      </c>
      <c r="H8" s="172" t="s">
        <v>373</v>
      </c>
    </row>
    <row r="9" spans="1:8" ht="17.149999999999999" customHeight="1" x14ac:dyDescent="0.25">
      <c r="A9" s="173"/>
      <c r="B9" s="159"/>
      <c r="C9" s="159"/>
      <c r="D9" s="174"/>
      <c r="E9" s="175"/>
      <c r="F9" s="162"/>
      <c r="G9" s="163"/>
      <c r="H9" s="176"/>
    </row>
    <row r="10" spans="1:8" s="124" customFormat="1" ht="19.5" customHeight="1" x14ac:dyDescent="0.35">
      <c r="A10" s="236" t="s">
        <v>374</v>
      </c>
      <c r="B10" s="236"/>
      <c r="C10" s="236"/>
      <c r="D10" s="236"/>
      <c r="E10" s="236"/>
      <c r="F10" s="236"/>
      <c r="G10" s="236"/>
      <c r="H10" s="236"/>
    </row>
    <row r="11" spans="1:8" s="133" customFormat="1" ht="22.5" customHeight="1" x14ac:dyDescent="0.3">
      <c r="A11" s="125"/>
      <c r="B11" s="126" t="s">
        <v>67</v>
      </c>
      <c r="C11" s="126" t="s">
        <v>68</v>
      </c>
      <c r="D11" s="127" t="s">
        <v>69</v>
      </c>
      <c r="E11" s="126" t="s">
        <v>70</v>
      </c>
      <c r="F11" s="143" t="s">
        <v>375</v>
      </c>
      <c r="G11" s="126" t="s">
        <v>38</v>
      </c>
      <c r="H11" s="126" t="s">
        <v>296</v>
      </c>
    </row>
    <row r="12" spans="1:8" ht="12.5" x14ac:dyDescent="0.25">
      <c r="A12" s="134" t="s">
        <v>376</v>
      </c>
      <c r="B12" s="129" t="s">
        <v>263</v>
      </c>
      <c r="C12" s="129" t="s">
        <v>264</v>
      </c>
      <c r="D12" s="135" t="s">
        <v>265</v>
      </c>
      <c r="E12" s="136" t="s">
        <v>372</v>
      </c>
      <c r="F12" s="150">
        <v>46105</v>
      </c>
      <c r="G12" s="131" t="s">
        <v>377</v>
      </c>
      <c r="H12" s="177">
        <v>920</v>
      </c>
    </row>
    <row r="13" spans="1:8" ht="17.149999999999999" customHeight="1" x14ac:dyDescent="0.3">
      <c r="A13" s="178"/>
      <c r="D13" s="179"/>
      <c r="E13" s="179"/>
    </row>
    <row r="14" spans="1:8" ht="17.149999999999999" customHeight="1" x14ac:dyDescent="0.35">
      <c r="A14" s="236" t="s">
        <v>378</v>
      </c>
      <c r="B14" s="236"/>
      <c r="C14" s="236"/>
      <c r="D14" s="236"/>
      <c r="E14" s="236"/>
      <c r="F14" s="236"/>
      <c r="G14" s="236"/>
      <c r="H14" s="236"/>
    </row>
    <row r="15" spans="1:8" ht="24.75" customHeight="1" x14ac:dyDescent="0.3">
      <c r="A15" s="125"/>
      <c r="B15" s="126" t="s">
        <v>67</v>
      </c>
      <c r="C15" s="126" t="s">
        <v>68</v>
      </c>
      <c r="D15" s="126" t="s">
        <v>69</v>
      </c>
      <c r="E15" s="126" t="s">
        <v>70</v>
      </c>
      <c r="F15" s="126" t="s">
        <v>375</v>
      </c>
      <c r="G15" s="126" t="s">
        <v>359</v>
      </c>
      <c r="H15" s="126" t="s">
        <v>296</v>
      </c>
    </row>
    <row r="16" spans="1:8" ht="17.149999999999999" customHeight="1" x14ac:dyDescent="0.25">
      <c r="A16" s="134" t="s">
        <v>376</v>
      </c>
      <c r="B16" s="129" t="s">
        <v>379</v>
      </c>
      <c r="C16" s="129" t="s">
        <v>380</v>
      </c>
      <c r="D16" s="135" t="s">
        <v>381</v>
      </c>
      <c r="E16" s="136" t="s">
        <v>372</v>
      </c>
      <c r="F16" s="130">
        <v>46055</v>
      </c>
      <c r="G16" s="131">
        <v>450</v>
      </c>
      <c r="H16" s="177">
        <v>100000</v>
      </c>
    </row>
    <row r="17" spans="1:8" ht="17.149999999999999" customHeight="1" x14ac:dyDescent="0.3">
      <c r="D17" s="179"/>
      <c r="E17" s="179"/>
    </row>
    <row r="18" spans="1:8" ht="17.149999999999999" customHeight="1" x14ac:dyDescent="0.35">
      <c r="A18" s="239" t="s">
        <v>382</v>
      </c>
      <c r="B18" s="239"/>
      <c r="C18" s="239"/>
      <c r="D18" s="239"/>
      <c r="E18" s="239"/>
      <c r="F18" s="239"/>
      <c r="G18" s="239"/>
      <c r="H18" s="239"/>
    </row>
    <row r="19" spans="1:8" ht="22.5" customHeight="1" x14ac:dyDescent="0.3">
      <c r="A19" s="144"/>
      <c r="B19" s="143" t="s">
        <v>67</v>
      </c>
      <c r="C19" s="143" t="s">
        <v>68</v>
      </c>
      <c r="D19" s="145" t="s">
        <v>69</v>
      </c>
      <c r="E19" s="143" t="s">
        <v>70</v>
      </c>
      <c r="F19" s="143" t="s">
        <v>375</v>
      </c>
      <c r="G19" s="143" t="s">
        <v>361</v>
      </c>
      <c r="H19" s="143" t="s">
        <v>296</v>
      </c>
    </row>
    <row r="20" spans="1:8" ht="17.149999999999999" customHeight="1" x14ac:dyDescent="0.25">
      <c r="A20" s="146" t="s">
        <v>376</v>
      </c>
      <c r="B20" s="147" t="s">
        <v>321</v>
      </c>
      <c r="C20" s="147" t="s">
        <v>322</v>
      </c>
      <c r="D20" s="148" t="s">
        <v>362</v>
      </c>
      <c r="E20" s="149" t="s">
        <v>363</v>
      </c>
      <c r="F20" s="150">
        <v>46076</v>
      </c>
      <c r="G20" s="151">
        <v>829279</v>
      </c>
      <c r="H20" s="152">
        <v>1000</v>
      </c>
    </row>
    <row r="21" spans="1:8" ht="17.149999999999999" customHeight="1" x14ac:dyDescent="0.25">
      <c r="A21" s="146" t="s">
        <v>383</v>
      </c>
      <c r="B21" s="180" t="s">
        <v>323</v>
      </c>
      <c r="C21" s="153" t="s">
        <v>324</v>
      </c>
      <c r="D21" s="148" t="s">
        <v>362</v>
      </c>
      <c r="E21" s="161" t="s">
        <v>363</v>
      </c>
      <c r="F21" s="181">
        <v>46097</v>
      </c>
      <c r="G21" s="182">
        <v>1700000</v>
      </c>
      <c r="H21" s="183">
        <v>1000</v>
      </c>
    </row>
    <row r="22" spans="1:8" ht="17.149999999999999" customHeight="1" x14ac:dyDescent="0.3">
      <c r="B22" s="184"/>
      <c r="C22" s="184"/>
      <c r="D22" s="179"/>
      <c r="E22" s="185"/>
      <c r="H22" s="184"/>
    </row>
    <row r="23" spans="1:8" s="124" customFormat="1" ht="19.5" customHeight="1" x14ac:dyDescent="0.35">
      <c r="A23" s="236" t="s">
        <v>384</v>
      </c>
      <c r="B23" s="236"/>
      <c r="C23" s="236"/>
      <c r="D23" s="236"/>
      <c r="E23" s="236"/>
      <c r="F23" s="236"/>
      <c r="G23" s="236"/>
      <c r="H23" s="236"/>
    </row>
    <row r="24" spans="1:8" s="133" customFormat="1" ht="15.75" customHeight="1" x14ac:dyDescent="0.3">
      <c r="A24" s="186"/>
      <c r="B24" s="126" t="s">
        <v>67</v>
      </c>
      <c r="C24" s="126" t="s">
        <v>68</v>
      </c>
      <c r="D24" s="127" t="s">
        <v>69</v>
      </c>
      <c r="E24" s="126" t="s">
        <v>70</v>
      </c>
      <c r="F24" s="126" t="s">
        <v>64</v>
      </c>
      <c r="G24" s="237" t="s">
        <v>385</v>
      </c>
      <c r="H24" s="237"/>
    </row>
    <row r="25" spans="1:8" ht="17.149999999999999" customHeight="1" x14ac:dyDescent="0.25">
      <c r="A25" s="187" t="s">
        <v>376</v>
      </c>
      <c r="B25" s="188" t="s">
        <v>195</v>
      </c>
      <c r="C25" s="188" t="s">
        <v>196</v>
      </c>
      <c r="D25" s="189" t="s">
        <v>197</v>
      </c>
      <c r="E25" s="190" t="s">
        <v>363</v>
      </c>
      <c r="F25" s="191">
        <v>46057</v>
      </c>
      <c r="G25" s="238">
        <v>135387953</v>
      </c>
      <c r="H25" s="238"/>
    </row>
    <row r="26" spans="1:8" ht="17.149999999999999" customHeight="1" x14ac:dyDescent="0.25">
      <c r="A26" s="137"/>
      <c r="B26" s="137"/>
      <c r="C26" s="137"/>
      <c r="D26" s="138"/>
      <c r="E26" s="139"/>
      <c r="F26" s="140"/>
      <c r="G26" s="141"/>
      <c r="H26" s="142"/>
    </row>
    <row r="27" spans="1:8" ht="17.149999999999999" customHeight="1" x14ac:dyDescent="0.25">
      <c r="A27" s="232" t="s">
        <v>386</v>
      </c>
      <c r="B27" s="232"/>
      <c r="C27" s="232"/>
      <c r="D27" s="232"/>
      <c r="E27" s="232"/>
      <c r="F27" s="232"/>
      <c r="G27" s="232"/>
      <c r="H27" s="232"/>
    </row>
    <row r="28" spans="1:8" s="128" customFormat="1" ht="13" x14ac:dyDescent="0.3">
      <c r="A28" s="199"/>
      <c r="B28" s="126" t="s">
        <v>67</v>
      </c>
      <c r="C28" s="126" t="s">
        <v>68</v>
      </c>
      <c r="D28" s="127" t="s">
        <v>69</v>
      </c>
      <c r="E28" s="126" t="s">
        <v>70</v>
      </c>
      <c r="F28" s="126" t="s">
        <v>64</v>
      </c>
      <c r="G28" s="233" t="s">
        <v>38</v>
      </c>
      <c r="H28" s="233"/>
    </row>
    <row r="29" spans="1:8" ht="17.149999999999999" customHeight="1" x14ac:dyDescent="0.25">
      <c r="A29" s="134" t="s">
        <v>376</v>
      </c>
      <c r="B29" s="129" t="s">
        <v>126</v>
      </c>
      <c r="C29" s="129" t="s">
        <v>127</v>
      </c>
      <c r="D29" s="135" t="s">
        <v>387</v>
      </c>
      <c r="E29" s="136" t="s">
        <v>388</v>
      </c>
      <c r="F29" s="130">
        <v>46027</v>
      </c>
      <c r="G29" s="234">
        <v>76550000</v>
      </c>
      <c r="H29" s="234"/>
    </row>
    <row r="30" spans="1:8" ht="17.149999999999999" customHeight="1" x14ac:dyDescent="0.25">
      <c r="A30" s="137"/>
      <c r="B30" s="192"/>
      <c r="C30" s="192"/>
      <c r="D30" s="138"/>
      <c r="E30" s="139"/>
      <c r="F30" s="140"/>
      <c r="G30" s="200"/>
      <c r="H30" s="198"/>
    </row>
    <row r="31" spans="1:8" ht="17.149999999999999" customHeight="1" x14ac:dyDescent="0.3">
      <c r="B31" s="138" t="s">
        <v>159</v>
      </c>
      <c r="C31" s="138" t="s">
        <v>389</v>
      </c>
    </row>
    <row r="32" spans="1:8" ht="17.149999999999999" customHeight="1" x14ac:dyDescent="0.3">
      <c r="B32" s="138"/>
      <c r="C32" s="138" t="s">
        <v>390</v>
      </c>
    </row>
    <row r="33" spans="1:8" ht="17.149999999999999" customHeight="1" x14ac:dyDescent="0.3">
      <c r="B33" s="138"/>
      <c r="C33" s="138" t="s">
        <v>391</v>
      </c>
    </row>
    <row r="34" spans="1:8" ht="12.75" customHeight="1" x14ac:dyDescent="0.25">
      <c r="A34" s="137"/>
      <c r="B34" s="137"/>
      <c r="C34" s="137"/>
      <c r="D34" s="138"/>
      <c r="E34" s="139"/>
      <c r="F34" s="140"/>
      <c r="G34" s="141"/>
      <c r="H34" s="142"/>
    </row>
    <row r="35" spans="1:8" s="124" customFormat="1" ht="15" customHeight="1" x14ac:dyDescent="0.35">
      <c r="A35" s="137"/>
      <c r="B35" s="137"/>
      <c r="C35" s="137"/>
      <c r="D35" s="138"/>
      <c r="E35" s="139"/>
      <c r="F35" s="140"/>
      <c r="G35" s="141"/>
      <c r="H35" s="142"/>
    </row>
    <row r="36" spans="1:8" s="133" customFormat="1" ht="12" x14ac:dyDescent="0.25">
      <c r="A36" s="137"/>
      <c r="B36" s="137"/>
      <c r="C36" s="137"/>
      <c r="D36" s="138"/>
      <c r="E36" s="139"/>
      <c r="F36" s="140"/>
      <c r="G36" s="141"/>
      <c r="H36" s="202"/>
    </row>
    <row r="37" spans="1:8" ht="17.149999999999999" customHeight="1" x14ac:dyDescent="0.3"/>
    <row r="38" spans="1:8" ht="17.149999999999999" customHeight="1" x14ac:dyDescent="0.35">
      <c r="A38" s="235"/>
      <c r="B38" s="235"/>
      <c r="C38" s="235"/>
      <c r="D38" s="235"/>
      <c r="E38" s="235"/>
      <c r="F38" s="235"/>
      <c r="G38" s="235"/>
      <c r="H38" s="235"/>
    </row>
    <row r="39" spans="1:8" ht="12.75" customHeight="1" x14ac:dyDescent="0.3">
      <c r="A39" s="125"/>
      <c r="B39" s="126"/>
      <c r="C39" s="126"/>
      <c r="D39" s="126"/>
      <c r="E39" s="126"/>
      <c r="F39" s="126"/>
      <c r="G39" s="203"/>
      <c r="H39" s="203"/>
    </row>
    <row r="40" spans="1:8" ht="17.149999999999999" customHeight="1" x14ac:dyDescent="0.25">
      <c r="A40" s="137"/>
      <c r="B40" s="204"/>
      <c r="C40" s="137"/>
      <c r="D40" s="138"/>
      <c r="E40" s="139"/>
      <c r="F40" s="140"/>
      <c r="G40" s="141"/>
      <c r="H40" s="142"/>
    </row>
    <row r="41" spans="1:8" ht="17.149999999999999" customHeight="1" x14ac:dyDescent="0.25">
      <c r="A41" s="137"/>
      <c r="B41" s="204"/>
      <c r="C41" s="137"/>
      <c r="D41" s="138"/>
      <c r="E41" s="139"/>
      <c r="F41" s="140"/>
      <c r="G41" s="141"/>
      <c r="H41" s="142"/>
    </row>
    <row r="42" spans="1:8" ht="12.75" customHeight="1" x14ac:dyDescent="0.25">
      <c r="A42" s="137"/>
      <c r="B42" s="204"/>
      <c r="C42" s="137"/>
      <c r="D42" s="138"/>
      <c r="E42" s="139"/>
      <c r="F42" s="140"/>
      <c r="G42" s="141"/>
      <c r="H42" s="142"/>
    </row>
    <row r="43" spans="1:8" s="124" customFormat="1" ht="18.75" customHeight="1" x14ac:dyDescent="0.35">
      <c r="A43" s="137"/>
      <c r="B43" s="204"/>
      <c r="C43" s="137"/>
      <c r="D43" s="138"/>
      <c r="E43" s="139"/>
      <c r="F43" s="140"/>
      <c r="G43" s="141"/>
      <c r="H43" s="142"/>
    </row>
    <row r="44" spans="1:8" s="128" customFormat="1" ht="13" x14ac:dyDescent="0.3">
      <c r="A44" s="137"/>
      <c r="B44" s="204"/>
      <c r="C44" s="137"/>
      <c r="D44" s="138"/>
      <c r="E44" s="139"/>
      <c r="F44" s="140"/>
      <c r="G44" s="141"/>
      <c r="H44" s="142"/>
    </row>
    <row r="45" spans="1:8" ht="17.149999999999999" customHeight="1" x14ac:dyDescent="0.3"/>
    <row r="46" spans="1:8" ht="17.149999999999999" customHeight="1" x14ac:dyDescent="0.25">
      <c r="A46" s="228"/>
      <c r="B46" s="228"/>
      <c r="C46" s="228"/>
      <c r="D46" s="228"/>
      <c r="E46" s="228"/>
      <c r="F46" s="228"/>
      <c r="G46" s="228"/>
      <c r="H46" s="228"/>
    </row>
    <row r="47" spans="1:8" ht="17.149999999999999" customHeight="1" x14ac:dyDescent="0.3">
      <c r="A47" s="125"/>
      <c r="B47" s="126"/>
      <c r="C47" s="126"/>
      <c r="D47" s="126"/>
      <c r="E47" s="126"/>
      <c r="F47" s="126"/>
      <c r="G47" s="203"/>
      <c r="H47" s="203"/>
    </row>
    <row r="48" spans="1:8" ht="17.149999999999999" customHeight="1" x14ac:dyDescent="0.25">
      <c r="A48" s="137"/>
      <c r="B48" s="192"/>
      <c r="C48" s="137"/>
      <c r="D48" s="138"/>
      <c r="E48" s="139"/>
      <c r="F48" s="205"/>
      <c r="G48" s="141"/>
      <c r="H48" s="142"/>
    </row>
    <row r="49" spans="1:8" ht="17.149999999999999" customHeight="1" x14ac:dyDescent="0.25">
      <c r="A49" s="137"/>
      <c r="B49" s="192"/>
      <c r="C49" s="137"/>
      <c r="D49" s="138"/>
      <c r="E49" s="139"/>
      <c r="F49" s="140"/>
      <c r="G49" s="141"/>
      <c r="H49" s="206"/>
    </row>
    <row r="50" spans="1:8" ht="17.149999999999999" customHeight="1" x14ac:dyDescent="0.25">
      <c r="A50" s="137"/>
      <c r="B50" s="192"/>
      <c r="C50" s="137"/>
      <c r="D50" s="138"/>
      <c r="E50" s="139"/>
      <c r="F50" s="140"/>
      <c r="G50" s="141"/>
      <c r="H50" s="206"/>
    </row>
    <row r="51" spans="1:8" s="124" customFormat="1" ht="18.75" customHeight="1" x14ac:dyDescent="0.35">
      <c r="A51" s="137"/>
      <c r="B51" s="192"/>
      <c r="C51" s="137"/>
      <c r="D51" s="138"/>
      <c r="E51" s="139"/>
      <c r="F51" s="140"/>
      <c r="G51" s="141"/>
      <c r="H51" s="142"/>
    </row>
    <row r="52" spans="1:8" s="128" customFormat="1" ht="13" x14ac:dyDescent="0.3">
      <c r="A52" s="137"/>
      <c r="B52" s="192"/>
      <c r="C52" s="137"/>
      <c r="D52" s="138"/>
      <c r="E52" s="139"/>
      <c r="F52" s="140"/>
      <c r="G52" s="141"/>
      <c r="H52" s="142"/>
    </row>
    <row r="53" spans="1:8" ht="17.149999999999999" customHeight="1" x14ac:dyDescent="0.25">
      <c r="A53" s="137"/>
      <c r="B53" s="137"/>
      <c r="C53" s="137"/>
      <c r="D53" s="138"/>
      <c r="E53" s="139"/>
      <c r="F53" s="140"/>
      <c r="G53" s="141"/>
      <c r="H53" s="142"/>
    </row>
    <row r="54" spans="1:8" ht="17.149999999999999" customHeight="1" x14ac:dyDescent="0.25">
      <c r="A54" s="228"/>
      <c r="B54" s="228"/>
      <c r="C54" s="228"/>
      <c r="D54" s="228"/>
      <c r="E54" s="228"/>
      <c r="F54" s="228"/>
      <c r="G54" s="228"/>
      <c r="H54" s="228"/>
    </row>
    <row r="55" spans="1:8" ht="17.149999999999999" customHeight="1" x14ac:dyDescent="0.3">
      <c r="A55" s="125"/>
      <c r="B55" s="126"/>
      <c r="C55" s="126"/>
      <c r="D55" s="126"/>
      <c r="E55" s="126"/>
      <c r="F55" s="126"/>
      <c r="G55" s="203"/>
      <c r="H55" s="203"/>
    </row>
    <row r="56" spans="1:8" ht="17.149999999999999" customHeight="1" x14ac:dyDescent="0.25">
      <c r="A56" s="137"/>
      <c r="B56" s="192"/>
      <c r="C56" s="137"/>
      <c r="D56" s="138"/>
      <c r="E56" s="139"/>
      <c r="F56" s="140"/>
      <c r="G56" s="141"/>
      <c r="H56" s="142"/>
    </row>
    <row r="57" spans="1:8" ht="17.149999999999999" customHeight="1" x14ac:dyDescent="0.25">
      <c r="A57" s="137"/>
      <c r="B57" s="192"/>
      <c r="C57" s="137"/>
      <c r="D57" s="138"/>
      <c r="E57" s="139"/>
      <c r="F57" s="140"/>
      <c r="G57" s="141"/>
      <c r="H57" s="142"/>
    </row>
    <row r="58" spans="1:8" ht="17.149999999999999" customHeight="1" x14ac:dyDescent="0.25">
      <c r="A58" s="137"/>
      <c r="B58" s="192"/>
      <c r="C58" s="137"/>
      <c r="D58" s="138"/>
      <c r="E58" s="139"/>
      <c r="F58" s="140"/>
      <c r="G58" s="141"/>
      <c r="H58" s="142"/>
    </row>
    <row r="59" spans="1:8" s="124" customFormat="1" ht="18.75" customHeight="1" x14ac:dyDescent="0.35">
      <c r="A59" s="137"/>
      <c r="B59" s="192"/>
      <c r="C59" s="137"/>
      <c r="D59" s="138"/>
      <c r="E59" s="139"/>
      <c r="F59" s="140"/>
      <c r="G59" s="141"/>
      <c r="H59" s="142"/>
    </row>
    <row r="60" spans="1:8" s="128" customFormat="1" ht="25.9" customHeight="1" x14ac:dyDescent="0.3">
      <c r="A60" s="137"/>
      <c r="B60" s="192"/>
      <c r="C60" s="137"/>
      <c r="D60" s="138"/>
      <c r="E60" s="139"/>
      <c r="F60" s="140"/>
      <c r="G60" s="141"/>
      <c r="H60" s="142"/>
    </row>
    <row r="61" spans="1:8" ht="17.149999999999999" customHeight="1" x14ac:dyDescent="0.25">
      <c r="A61" s="137"/>
      <c r="B61" s="137"/>
      <c r="C61" s="137"/>
      <c r="D61" s="138"/>
      <c r="E61" s="139"/>
      <c r="F61" s="140"/>
      <c r="G61" s="141"/>
      <c r="H61" s="142"/>
    </row>
    <row r="62" spans="1:8" ht="17.149999999999999" customHeight="1" x14ac:dyDescent="0.25">
      <c r="A62" s="228"/>
      <c r="B62" s="228"/>
      <c r="C62" s="228"/>
      <c r="D62" s="228"/>
      <c r="E62" s="228"/>
      <c r="F62" s="228"/>
      <c r="G62" s="228"/>
      <c r="H62" s="228"/>
    </row>
    <row r="63" spans="1:8" ht="17.149999999999999" customHeight="1" x14ac:dyDescent="0.3">
      <c r="A63" s="125"/>
      <c r="B63" s="126"/>
      <c r="C63" s="126"/>
      <c r="D63" s="126"/>
      <c r="E63" s="126"/>
      <c r="F63" s="126"/>
      <c r="G63" s="203"/>
      <c r="H63" s="203"/>
    </row>
    <row r="64" spans="1:8" ht="17.149999999999999" customHeight="1" x14ac:dyDescent="0.25">
      <c r="A64" s="137"/>
      <c r="B64" s="192"/>
      <c r="C64" s="192"/>
      <c r="D64" s="138"/>
      <c r="E64" s="139"/>
      <c r="F64" s="140"/>
      <c r="G64" s="141"/>
      <c r="H64" s="142"/>
    </row>
    <row r="65" spans="1:8" ht="17.149999999999999" customHeight="1" x14ac:dyDescent="0.25">
      <c r="A65" s="137"/>
      <c r="B65" s="192"/>
      <c r="C65" s="137"/>
      <c r="D65" s="138"/>
      <c r="E65" s="139"/>
      <c r="F65" s="140"/>
      <c r="G65" s="141"/>
      <c r="H65" s="142"/>
    </row>
    <row r="66" spans="1:8" ht="17.149999999999999" customHeight="1" x14ac:dyDescent="0.25">
      <c r="A66" s="137"/>
      <c r="B66" s="192"/>
      <c r="C66" s="137"/>
      <c r="D66" s="138"/>
      <c r="E66" s="139"/>
      <c r="F66" s="140"/>
      <c r="G66" s="141"/>
      <c r="H66" s="142"/>
    </row>
    <row r="67" spans="1:8" s="207" customFormat="1" ht="17.149999999999999" customHeight="1" x14ac:dyDescent="0.25">
      <c r="A67" s="137"/>
      <c r="B67" s="192"/>
      <c r="C67" s="137"/>
      <c r="D67" s="138"/>
      <c r="E67" s="139"/>
      <c r="F67" s="140"/>
      <c r="G67" s="141"/>
      <c r="H67" s="142"/>
    </row>
    <row r="68" spans="1:8" s="207" customFormat="1" ht="17.149999999999999" customHeight="1" x14ac:dyDescent="0.25">
      <c r="A68" s="137"/>
      <c r="B68" s="192"/>
      <c r="C68" s="137"/>
      <c r="D68" s="138"/>
      <c r="E68" s="139"/>
      <c r="F68" s="140"/>
      <c r="G68" s="141"/>
      <c r="H68" s="142"/>
    </row>
    <row r="69" spans="1:8" s="207" customFormat="1" ht="17.149999999999999" customHeight="1" x14ac:dyDescent="0.25">
      <c r="A69" s="137"/>
      <c r="B69" s="137"/>
      <c r="C69" s="137"/>
      <c r="D69" s="138"/>
      <c r="E69" s="139"/>
      <c r="F69" s="140"/>
      <c r="G69" s="141"/>
      <c r="H69" s="142"/>
    </row>
    <row r="70" spans="1:8" ht="17.149999999999999" customHeight="1" x14ac:dyDescent="0.25">
      <c r="A70" s="229"/>
      <c r="B70" s="229"/>
      <c r="C70" s="229"/>
      <c r="D70" s="229"/>
      <c r="E70" s="229"/>
      <c r="F70" s="229"/>
      <c r="G70" s="229"/>
      <c r="H70" s="229"/>
    </row>
    <row r="71" spans="1:8" ht="17.149999999999999" customHeight="1" x14ac:dyDescent="0.3">
      <c r="A71" s="186"/>
      <c r="B71" s="143"/>
      <c r="C71" s="143"/>
      <c r="D71" s="143"/>
      <c r="E71" s="143"/>
      <c r="F71" s="143"/>
      <c r="G71" s="230"/>
      <c r="H71" s="230"/>
    </row>
    <row r="72" spans="1:8" ht="17.149999999999999" customHeight="1" x14ac:dyDescent="0.25">
      <c r="A72" s="158"/>
      <c r="B72" s="153"/>
      <c r="C72" s="153"/>
      <c r="D72" s="160"/>
      <c r="E72" s="161"/>
      <c r="F72" s="156"/>
      <c r="G72" s="231"/>
      <c r="H72" s="231"/>
    </row>
    <row r="73" spans="1:8" ht="17.149999999999999" customHeight="1" x14ac:dyDescent="0.25">
      <c r="A73" s="137"/>
      <c r="B73" s="137"/>
      <c r="C73" s="137"/>
      <c r="D73" s="138"/>
      <c r="E73" s="139"/>
      <c r="F73" s="140"/>
      <c r="G73" s="141"/>
      <c r="H73" s="142"/>
    </row>
    <row r="74" spans="1:8" ht="17.149999999999999" customHeight="1" x14ac:dyDescent="0.25">
      <c r="A74" s="137"/>
      <c r="B74" s="137"/>
      <c r="C74" s="137"/>
      <c r="D74" s="138"/>
      <c r="E74" s="139"/>
      <c r="F74" s="140"/>
      <c r="G74" s="141"/>
      <c r="H74" s="142"/>
    </row>
    <row r="75" spans="1:8" ht="17.149999999999999" customHeight="1" x14ac:dyDescent="0.25">
      <c r="A75" s="137"/>
      <c r="B75" s="137"/>
      <c r="C75" s="137"/>
      <c r="D75" s="138"/>
      <c r="E75" s="139"/>
      <c r="F75" s="140"/>
      <c r="G75" s="141"/>
      <c r="H75" s="142"/>
    </row>
    <row r="76" spans="1:8" ht="17.149999999999999" customHeight="1" x14ac:dyDescent="0.25">
      <c r="A76" s="137"/>
      <c r="B76" s="137"/>
      <c r="C76" s="137"/>
      <c r="D76" s="138"/>
      <c r="E76" s="139"/>
      <c r="F76" s="140"/>
      <c r="G76" s="141"/>
      <c r="H76" s="142"/>
    </row>
    <row r="77" spans="1:8" ht="17.149999999999999" customHeight="1" x14ac:dyDescent="0.25">
      <c r="A77" s="137"/>
      <c r="B77" s="137"/>
      <c r="C77" s="137"/>
      <c r="D77" s="138"/>
      <c r="E77" s="139"/>
      <c r="F77" s="140"/>
      <c r="G77" s="141"/>
      <c r="H77" s="142"/>
    </row>
    <row r="78" spans="1:8" ht="17.149999999999999" customHeight="1" x14ac:dyDescent="0.25">
      <c r="A78" s="228"/>
      <c r="B78" s="228"/>
      <c r="C78" s="228"/>
      <c r="D78" s="228"/>
      <c r="E78" s="228"/>
      <c r="F78" s="228"/>
      <c r="G78" s="228"/>
      <c r="H78" s="228"/>
    </row>
    <row r="79" spans="1:8" ht="17.149999999999999" customHeight="1" x14ac:dyDescent="0.25">
      <c r="A79" s="137"/>
      <c r="B79" s="195"/>
      <c r="C79" s="195"/>
      <c r="D79" s="195"/>
      <c r="E79" s="195"/>
      <c r="F79" s="195"/>
      <c r="G79" s="227"/>
      <c r="H79" s="227"/>
    </row>
    <row r="80" spans="1:8" ht="17.149999999999999" customHeight="1" x14ac:dyDescent="0.25">
      <c r="A80" s="137"/>
      <c r="B80" s="195"/>
      <c r="C80" s="195"/>
      <c r="D80" s="195"/>
      <c r="E80" s="195"/>
      <c r="F80" s="195"/>
      <c r="G80" s="196"/>
      <c r="H80" s="197"/>
    </row>
    <row r="81" spans="1:8" ht="17.149999999999999" customHeight="1" x14ac:dyDescent="0.25">
      <c r="A81" s="158"/>
      <c r="B81" s="153"/>
      <c r="C81" s="208"/>
      <c r="D81" s="209"/>
      <c r="E81" s="161"/>
      <c r="F81" s="210"/>
      <c r="G81" s="142"/>
      <c r="H81" s="198"/>
    </row>
    <row r="82" spans="1:8" ht="17.149999999999999" customHeight="1" x14ac:dyDescent="0.25">
      <c r="A82" s="137"/>
      <c r="B82" s="137"/>
      <c r="C82" s="137"/>
      <c r="D82" s="138"/>
      <c r="E82" s="139"/>
      <c r="F82" s="140"/>
      <c r="G82" s="141"/>
      <c r="H82" s="142"/>
    </row>
    <row r="83" spans="1:8" ht="17.149999999999999" customHeight="1" x14ac:dyDescent="0.25">
      <c r="A83" s="137"/>
      <c r="B83" s="137"/>
      <c r="C83" s="137"/>
      <c r="D83" s="138"/>
      <c r="E83" s="139"/>
      <c r="F83" s="140"/>
      <c r="G83" s="141"/>
      <c r="H83" s="142"/>
    </row>
    <row r="84" spans="1:8" s="211" customFormat="1" ht="18" customHeight="1" x14ac:dyDescent="0.25">
      <c r="A84" s="137"/>
      <c r="B84" s="137"/>
      <c r="C84" s="137"/>
      <c r="D84" s="138"/>
      <c r="E84" s="139"/>
      <c r="F84" s="140"/>
      <c r="G84" s="141"/>
      <c r="H84" s="142"/>
    </row>
    <row r="85" spans="1:8" s="212" customFormat="1" ht="13" x14ac:dyDescent="0.25">
      <c r="A85" s="137"/>
      <c r="B85" s="137"/>
      <c r="C85" s="137"/>
      <c r="D85" s="138"/>
      <c r="E85" s="139"/>
      <c r="F85" s="140"/>
      <c r="G85" s="141"/>
      <c r="H85" s="142"/>
    </row>
    <row r="86" spans="1:8" s="207" customFormat="1" ht="17.149999999999999" customHeight="1" x14ac:dyDescent="0.25">
      <c r="A86" s="158"/>
      <c r="B86" s="158"/>
      <c r="C86" s="209"/>
      <c r="D86" s="209"/>
      <c r="E86" s="161"/>
      <c r="F86" s="210"/>
      <c r="G86" s="142"/>
      <c r="H86" s="198"/>
    </row>
    <row r="87" spans="1:8" ht="17.149999999999999" customHeight="1" x14ac:dyDescent="0.25">
      <c r="A87" s="228"/>
      <c r="B87" s="228"/>
      <c r="C87" s="228"/>
      <c r="D87" s="228"/>
      <c r="E87" s="228"/>
      <c r="F87" s="228"/>
      <c r="G87" s="228"/>
      <c r="H87" s="228"/>
    </row>
    <row r="88" spans="1:8" ht="17.149999999999999" customHeight="1" x14ac:dyDescent="0.25">
      <c r="A88" s="199"/>
      <c r="B88" s="195"/>
      <c r="C88" s="195"/>
      <c r="D88" s="195"/>
      <c r="E88" s="195"/>
      <c r="F88" s="195"/>
      <c r="G88" s="213"/>
      <c r="H88" s="214"/>
    </row>
    <row r="89" spans="1:8" ht="17.149999999999999" customHeight="1" x14ac:dyDescent="0.25">
      <c r="A89" s="137"/>
      <c r="B89" s="192"/>
      <c r="C89" s="192"/>
      <c r="D89" s="138"/>
      <c r="E89" s="139"/>
      <c r="F89" s="140"/>
      <c r="G89" s="141"/>
      <c r="H89" s="194"/>
    </row>
    <row r="90" spans="1:8" ht="17.149999999999999" customHeight="1" x14ac:dyDescent="0.25">
      <c r="A90" s="137"/>
      <c r="B90" s="137"/>
      <c r="C90" s="137"/>
      <c r="D90" s="138"/>
      <c r="E90" s="139"/>
      <c r="F90" s="140"/>
      <c r="G90" s="141"/>
      <c r="H90" s="142"/>
    </row>
    <row r="91" spans="1:8" ht="17.149999999999999" customHeight="1" x14ac:dyDescent="0.25">
      <c r="A91" s="137"/>
      <c r="B91" s="137"/>
      <c r="C91" s="137"/>
      <c r="D91" s="138"/>
      <c r="E91" s="139"/>
      <c r="F91" s="140"/>
      <c r="G91" s="141"/>
      <c r="H91" s="142"/>
    </row>
    <row r="92" spans="1:8" s="124" customFormat="1" ht="18.75" customHeight="1" x14ac:dyDescent="0.35">
      <c r="A92" s="137"/>
      <c r="B92" s="137"/>
      <c r="C92" s="137"/>
      <c r="D92" s="138"/>
      <c r="E92" s="139"/>
      <c r="F92" s="140"/>
      <c r="G92" s="141"/>
      <c r="H92" s="142"/>
    </row>
    <row r="93" spans="1:8" s="128" customFormat="1" ht="13" x14ac:dyDescent="0.3">
      <c r="A93" s="137"/>
      <c r="B93" s="137"/>
      <c r="C93" s="137"/>
      <c r="D93" s="138"/>
      <c r="E93" s="139"/>
      <c r="F93" s="140"/>
      <c r="G93" s="141"/>
      <c r="H93" s="142"/>
    </row>
    <row r="94" spans="1:8" ht="17.149999999999999" customHeight="1" x14ac:dyDescent="0.25">
      <c r="A94" s="137"/>
      <c r="B94" s="137"/>
      <c r="C94" s="137"/>
      <c r="D94" s="138"/>
      <c r="E94" s="139"/>
      <c r="F94" s="140"/>
      <c r="G94" s="141"/>
      <c r="H94" s="142"/>
    </row>
    <row r="95" spans="1:8" ht="17.149999999999999" customHeight="1" x14ac:dyDescent="0.25">
      <c r="A95" s="228"/>
      <c r="B95" s="228"/>
      <c r="C95" s="228"/>
      <c r="D95" s="228"/>
      <c r="E95" s="228"/>
      <c r="F95" s="228"/>
      <c r="G95" s="228"/>
      <c r="H95" s="228"/>
    </row>
    <row r="96" spans="1:8" ht="17.149999999999999" customHeight="1" x14ac:dyDescent="0.3">
      <c r="A96" s="125"/>
      <c r="B96" s="126"/>
      <c r="C96" s="126"/>
      <c r="D96" s="126"/>
      <c r="E96" s="126"/>
      <c r="F96" s="126"/>
      <c r="G96" s="203"/>
      <c r="H96" s="203"/>
    </row>
    <row r="97" spans="1:8" ht="17.149999999999999" customHeight="1" x14ac:dyDescent="0.25">
      <c r="A97" s="137"/>
      <c r="B97" s="137"/>
      <c r="C97" s="137"/>
      <c r="D97" s="138"/>
      <c r="E97" s="139"/>
      <c r="F97" s="140"/>
      <c r="G97" s="141"/>
      <c r="H97" s="142"/>
    </row>
    <row r="98" spans="1:8" ht="17.149999999999999" customHeight="1" x14ac:dyDescent="0.25">
      <c r="A98" s="137"/>
      <c r="B98" s="137"/>
      <c r="C98" s="137"/>
      <c r="D98" s="138"/>
      <c r="E98" s="139"/>
      <c r="F98" s="140"/>
      <c r="G98" s="141"/>
      <c r="H98" s="215"/>
    </row>
    <row r="99" spans="1:8" ht="17.149999999999999" customHeight="1" x14ac:dyDescent="0.25">
      <c r="A99" s="137"/>
      <c r="B99" s="137"/>
      <c r="C99" s="137"/>
      <c r="D99" s="138"/>
      <c r="E99" s="139"/>
      <c r="F99" s="140"/>
      <c r="G99" s="141"/>
      <c r="H99" s="202"/>
    </row>
    <row r="100" spans="1:8" s="212" customFormat="1" ht="17.149999999999999" customHeight="1" x14ac:dyDescent="0.25">
      <c r="A100" s="137"/>
      <c r="B100" s="137"/>
      <c r="C100" s="137"/>
      <c r="D100" s="138"/>
      <c r="E100" s="139"/>
      <c r="F100" s="140"/>
      <c r="G100" s="141"/>
      <c r="H100" s="202"/>
    </row>
    <row r="101" spans="1:8" s="207" customFormat="1" ht="12.5" x14ac:dyDescent="0.25">
      <c r="A101" s="137"/>
      <c r="B101" s="137"/>
      <c r="C101" s="137"/>
      <c r="D101" s="138"/>
      <c r="E101" s="139"/>
      <c r="F101" s="140"/>
      <c r="G101" s="141"/>
      <c r="H101" s="202"/>
    </row>
    <row r="102" spans="1:8" s="207" customFormat="1" ht="16.5" customHeight="1" x14ac:dyDescent="0.25">
      <c r="A102" s="137"/>
      <c r="B102" s="137"/>
      <c r="C102" s="137"/>
      <c r="D102" s="138"/>
      <c r="E102" s="139"/>
      <c r="F102" s="140"/>
      <c r="G102" s="141"/>
      <c r="H102" s="142"/>
    </row>
    <row r="103" spans="1:8" s="207" customFormat="1" ht="16.5" customHeight="1" x14ac:dyDescent="0.25">
      <c r="A103" s="228"/>
      <c r="B103" s="228"/>
      <c r="C103" s="228"/>
      <c r="D103" s="228"/>
      <c r="E103" s="228"/>
      <c r="F103" s="228"/>
      <c r="G103" s="228"/>
      <c r="H103" s="228"/>
    </row>
    <row r="104" spans="1:8" ht="17.149999999999999" customHeight="1" x14ac:dyDescent="0.25">
      <c r="A104" s="216"/>
      <c r="B104" s="195"/>
      <c r="C104" s="195"/>
      <c r="D104" s="195"/>
      <c r="E104" s="195"/>
      <c r="F104" s="195"/>
      <c r="G104" s="213"/>
      <c r="H104" s="214"/>
    </row>
    <row r="105" spans="1:8" ht="17.149999999999999" customHeight="1" x14ac:dyDescent="0.25">
      <c r="A105" s="217"/>
      <c r="B105" s="217"/>
      <c r="C105" s="217"/>
      <c r="D105" s="217"/>
      <c r="E105" s="218"/>
      <c r="F105" s="210"/>
      <c r="G105" s="219"/>
      <c r="H105" s="198"/>
    </row>
    <row r="106" spans="1:8" ht="17.149999999999999" customHeight="1" x14ac:dyDescent="0.25">
      <c r="A106" s="209"/>
      <c r="B106" s="209"/>
      <c r="C106" s="209"/>
      <c r="D106" s="209"/>
      <c r="E106" s="208"/>
      <c r="F106" s="193"/>
      <c r="G106" s="220"/>
      <c r="H106" s="220"/>
    </row>
    <row r="107" spans="1:8" ht="17.149999999999999" customHeight="1" x14ac:dyDescent="0.25">
      <c r="A107" s="137"/>
      <c r="B107" s="137"/>
      <c r="C107" s="137"/>
      <c r="D107" s="138"/>
      <c r="E107" s="139"/>
      <c r="F107" s="140"/>
      <c r="G107" s="141"/>
      <c r="H107" s="202"/>
    </row>
    <row r="108" spans="1:8" ht="17.149999999999999" customHeight="1" x14ac:dyDescent="0.25">
      <c r="A108" s="137"/>
      <c r="B108" s="137"/>
      <c r="C108" s="137"/>
      <c r="D108" s="138"/>
      <c r="E108" s="139"/>
      <c r="F108" s="140"/>
      <c r="G108" s="141"/>
      <c r="H108" s="202"/>
    </row>
    <row r="109" spans="1:8" ht="12.75" customHeight="1" x14ac:dyDescent="0.25">
      <c r="A109" s="137"/>
      <c r="B109" s="137"/>
      <c r="C109" s="137"/>
      <c r="D109" s="138"/>
      <c r="E109" s="139"/>
      <c r="F109" s="140"/>
      <c r="G109" s="141"/>
      <c r="H109" s="202"/>
    </row>
    <row r="110" spans="1:8" ht="12.75" customHeight="1" x14ac:dyDescent="0.25">
      <c r="A110" s="137"/>
      <c r="B110" s="137"/>
      <c r="C110" s="137"/>
      <c r="D110" s="138"/>
      <c r="E110" s="139"/>
      <c r="F110" s="140"/>
      <c r="G110" s="141"/>
      <c r="H110" s="142"/>
    </row>
    <row r="111" spans="1:8" ht="12.75" customHeight="1" x14ac:dyDescent="0.25">
      <c r="A111" s="137"/>
      <c r="B111" s="137"/>
      <c r="C111" s="137"/>
      <c r="D111" s="138"/>
      <c r="E111" s="139"/>
      <c r="F111" s="140"/>
      <c r="G111" s="141"/>
      <c r="H111" s="142"/>
    </row>
    <row r="112" spans="1:8" ht="12.75" customHeight="1" x14ac:dyDescent="0.3">
      <c r="B112" s="221"/>
      <c r="C112" s="138"/>
    </row>
    <row r="113" spans="2:3" ht="12.75" customHeight="1" x14ac:dyDescent="0.3">
      <c r="B113" s="138"/>
      <c r="C113" s="138"/>
    </row>
    <row r="114" spans="2:3" ht="12.75" customHeight="1" x14ac:dyDescent="0.3">
      <c r="B114" s="138"/>
      <c r="C114" s="138"/>
    </row>
  </sheetData>
  <mergeCells count="23">
    <mergeCell ref="A10:H10"/>
    <mergeCell ref="A14:H14"/>
    <mergeCell ref="A18:H18"/>
    <mergeCell ref="A1:H1"/>
    <mergeCell ref="A6:H6"/>
    <mergeCell ref="A23:H23"/>
    <mergeCell ref="G24:H24"/>
    <mergeCell ref="G25:H25"/>
    <mergeCell ref="A27:H27"/>
    <mergeCell ref="G28:H28"/>
    <mergeCell ref="G29:H29"/>
    <mergeCell ref="A38:H38"/>
    <mergeCell ref="A46:H46"/>
    <mergeCell ref="G79:H79"/>
    <mergeCell ref="A87:H87"/>
    <mergeCell ref="A95:H95"/>
    <mergeCell ref="A103:H103"/>
    <mergeCell ref="A54:H54"/>
    <mergeCell ref="A62:H62"/>
    <mergeCell ref="A70:H70"/>
    <mergeCell ref="G71:H71"/>
    <mergeCell ref="G72:H72"/>
    <mergeCell ref="A78:H7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2026-04-02T11:48:15Z</dcterms:modified>
  <cp:category/>
</cp:coreProperties>
</file>